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belletti\Dropbox\CGAO\Règlement des études et MCC\25-26\"/>
    </mc:Choice>
  </mc:AlternateContent>
  <xr:revisionPtr revIDLastSave="0" documentId="13_ncr:1_{64CA7A99-9117-42CB-9C12-CC9A06CB7A5D}" xr6:coauthVersionLast="36" xr6:coauthVersionMax="47" xr10:uidLastSave="{00000000-0000-0000-0000-000000000000}"/>
  <bookViews>
    <workbookView xWindow="25080" yWindow="-740" windowWidth="29040" windowHeight="15840" activeTab="1" xr2:uid="{00000000-000D-0000-FFFF-FFFF00000000}"/>
  </bookViews>
  <sheets>
    <sheet name="MCC Sem.1 sess.1 et 2 et Nbre H" sheetId="1" r:id="rId1"/>
    <sheet name="MCC Sem.2 sess.1 et 2 et Nbre H" sheetId="2" r:id="rId2"/>
    <sheet name="Liste valeurs" sheetId="3" r:id="rId3"/>
  </sheets>
  <definedNames>
    <definedName name="Nature_des_épreuves_CC">'Liste valeurs'!$B$4:$B$20</definedName>
  </definedNames>
  <calcPr calcId="191029"/>
</workbook>
</file>

<file path=xl/calcChain.xml><?xml version="1.0" encoding="utf-8"?>
<calcChain xmlns="http://schemas.openxmlformats.org/spreadsheetml/2006/main">
  <c r="U43" i="2" l="1"/>
  <c r="T43" i="2"/>
  <c r="H43" i="2"/>
  <c r="S29" i="2"/>
  <c r="S43" i="2" s="1"/>
  <c r="H29" i="2"/>
  <c r="H27" i="2"/>
  <c r="S23" i="2"/>
  <c r="R23" i="2"/>
  <c r="R43" i="2" s="1"/>
  <c r="H23" i="2"/>
  <c r="S19" i="2"/>
  <c r="R19" i="2"/>
  <c r="H19" i="2"/>
  <c r="S14" i="2"/>
  <c r="R14" i="2"/>
  <c r="H14" i="2"/>
  <c r="C8" i="2"/>
  <c r="O7" i="2"/>
  <c r="K7" i="2"/>
  <c r="C7" i="2"/>
  <c r="O6" i="2"/>
  <c r="K6" i="2"/>
  <c r="C6" i="2"/>
  <c r="O5" i="2"/>
  <c r="K5" i="2"/>
  <c r="C5" i="2"/>
  <c r="O4" i="2"/>
  <c r="K4" i="2"/>
  <c r="C4" i="2"/>
  <c r="O2" i="2"/>
  <c r="U41" i="1"/>
  <c r="T41" i="1"/>
  <c r="S29" i="1"/>
  <c r="S41" i="1" s="1"/>
  <c r="H29" i="1"/>
  <c r="H41" i="1" s="1"/>
  <c r="S25" i="1"/>
  <c r="R25" i="1"/>
  <c r="R41" i="1" s="1"/>
  <c r="H25" i="1"/>
  <c r="S22" i="1"/>
  <c r="R22" i="1"/>
  <c r="H22" i="1"/>
  <c r="S19" i="1"/>
  <c r="R19" i="1"/>
  <c r="H19" i="1"/>
  <c r="S14" i="1"/>
  <c r="R14" i="1"/>
  <c r="H1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MURIELLE RUSTAT</author>
  </authors>
  <commentList>
    <comment ref="B9" authorId="0" shapeId="0" xr:uid="{73BCABB1-B006-4D3F-A53E-60E76E5C2D2D}">
      <text>
        <r>
          <rPr>
            <b/>
            <sz val="9"/>
            <color indexed="81"/>
            <rFont val="Tahoma"/>
            <family val="2"/>
          </rPr>
          <t>MURIELLE RUSTAT:</t>
        </r>
        <r>
          <rPr>
            <sz val="9"/>
            <color indexed="81"/>
            <rFont val="Tahoma"/>
            <family val="2"/>
          </rPr>
          <t xml:space="preserve">
Si vous n'utilisez pas cette colonne, vous pouvez la supprimer.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MURIELLE RUSTAT</author>
  </authors>
  <commentList>
    <comment ref="B9" authorId="0" shapeId="0" xr:uid="{D2F3F06D-5D68-4226-9F64-26F9E0D9CE3D}">
      <text>
        <r>
          <rPr>
            <b/>
            <sz val="9"/>
            <color indexed="81"/>
            <rFont val="Tahoma"/>
            <family val="2"/>
          </rPr>
          <t>MURIELLE RUSTAT:</t>
        </r>
        <r>
          <rPr>
            <sz val="9"/>
            <color indexed="81"/>
            <rFont val="Tahoma"/>
            <family val="2"/>
          </rPr>
          <t xml:space="preserve">
Si vous n'utilisez pas cette colonne, vous pouvez la supprimer.</t>
        </r>
      </text>
    </comment>
  </commentList>
</comments>
</file>

<file path=xl/sharedStrings.xml><?xml version="1.0" encoding="utf-8"?>
<sst xmlns="http://schemas.openxmlformats.org/spreadsheetml/2006/main" count="453" uniqueCount="264">
  <si>
    <t>MODALITES DE CONTROLE DES CONNAISSANCES ET DES COMPETENCES</t>
  </si>
  <si>
    <t>Composante : GRENOBLE IAE</t>
  </si>
  <si>
    <t>Année de la Formation/Domaine/Mention : M1 DEG CONTRÔLE DE GESTION ET AUDIT ORGANISATIONNEL</t>
  </si>
  <si>
    <t>Code Diplôme : JJMCGA1</t>
  </si>
  <si>
    <t xml:space="preserve">Date approbation CFVU : </t>
  </si>
  <si>
    <t>Parcours-type :</t>
  </si>
  <si>
    <t>Code VDI : 106</t>
  </si>
  <si>
    <t>N° de version dans l'accréditation : 3</t>
  </si>
  <si>
    <t>Parcours pédagogique (le cas échéant) : Campus de Grenoble</t>
  </si>
  <si>
    <t>Code Etape : JJMCG</t>
  </si>
  <si>
    <t>Formation Initiale/Formation Continue</t>
  </si>
  <si>
    <t>Code VET : 211</t>
  </si>
  <si>
    <t>Présentiel</t>
  </si>
  <si>
    <t>Responsable de l'Année : Laurent HUMBERT</t>
  </si>
  <si>
    <r>
      <t xml:space="preserve">Intitulé de l'UE
</t>
    </r>
    <r>
      <rPr>
        <b/>
        <sz val="9"/>
        <color theme="1"/>
        <rFont val="Calibri"/>
        <family val="2"/>
        <scheme val="minor"/>
      </rPr>
      <t>(le cas échéant, les intitulés des EC et des matières sous les UE)</t>
    </r>
  </si>
  <si>
    <r>
      <t>Cours mutualisés
(le cas échéant)</t>
    </r>
    <r>
      <rPr>
        <b/>
        <sz val="11"/>
        <color theme="7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 xml:space="preserve">
</t>
    </r>
  </si>
  <si>
    <t>Etape/VET porteuse</t>
  </si>
  <si>
    <t>Code 
Apogée</t>
  </si>
  <si>
    <t>Nature de
l'UE</t>
  </si>
  <si>
    <t>ECTS</t>
  </si>
  <si>
    <r>
      <t xml:space="preserve">Coefficient
</t>
    </r>
    <r>
      <rPr>
        <sz val="11"/>
        <color theme="1"/>
        <rFont val="Calibri"/>
        <family val="2"/>
        <scheme val="minor"/>
      </rPr>
      <t>(1) + (2)</t>
    </r>
  </si>
  <si>
    <t>CONTRÔLE DES CONNAISSANCES ET COMPETENCES</t>
  </si>
  <si>
    <t>NOMBRE D'HEURES</t>
  </si>
  <si>
    <t>1ère session</t>
  </si>
  <si>
    <t>Session de rattrapage</t>
  </si>
  <si>
    <t>CM</t>
  </si>
  <si>
    <t>TD</t>
  </si>
  <si>
    <t>CM/TD</t>
  </si>
  <si>
    <t>TP</t>
  </si>
  <si>
    <t>Contrôle 
Continu (CC)</t>
  </si>
  <si>
    <t>Coef.(1)
 ou %</t>
  </si>
  <si>
    <t>Examen 
Terminal (ET)</t>
  </si>
  <si>
    <t>Coef. (2) 
ou %</t>
  </si>
  <si>
    <t>Contrôle 
Continu: report</t>
  </si>
  <si>
    <t>Coef. (1)
 ou %</t>
  </si>
  <si>
    <t>Examen 
terminal</t>
  </si>
  <si>
    <t>Coef. (2)
ou %</t>
  </si>
  <si>
    <t>SEMESTRE 7</t>
  </si>
  <si>
    <t>UE 1 : Contrôle de gestion et audit 1</t>
  </si>
  <si>
    <t>JJCG7U10</t>
  </si>
  <si>
    <t>O</t>
  </si>
  <si>
    <t>Intégration</t>
  </si>
  <si>
    <t>OUI</t>
  </si>
  <si>
    <t>JJM1CO-211</t>
  </si>
  <si>
    <t>JJCO7M10</t>
  </si>
  <si>
    <t>Assiduité</t>
  </si>
  <si>
    <t>Non</t>
  </si>
  <si>
    <t>E/O</t>
  </si>
  <si>
    <t>Pilotage budgétaire et gestion de trésorerie</t>
  </si>
  <si>
    <t>JJCO7M20</t>
  </si>
  <si>
    <t>Stratégie et management de la performance</t>
  </si>
  <si>
    <t>JJCO7M21</t>
  </si>
  <si>
    <t>Découverte des métiers de l'audit et du contrôle</t>
  </si>
  <si>
    <t>JJCO7M12</t>
  </si>
  <si>
    <t>UE 2 : Finance</t>
  </si>
  <si>
    <t>JJCG7U21</t>
  </si>
  <si>
    <t>Décisions financières</t>
  </si>
  <si>
    <t>JJCO7M22</t>
  </si>
  <si>
    <t>Analyse des états financiers consolidés</t>
  </si>
  <si>
    <t>JJCO7M13</t>
  </si>
  <si>
    <t>UE 3 : Comptabilité et fiscalité</t>
  </si>
  <si>
    <t>JJCG7U30</t>
  </si>
  <si>
    <t>Normes comptables internationales</t>
  </si>
  <si>
    <t>JJCO7M11</t>
  </si>
  <si>
    <t>Fiscalité approfondie</t>
  </si>
  <si>
    <t>JJM1FI-211</t>
  </si>
  <si>
    <t>JJFI7M30</t>
  </si>
  <si>
    <t>UE 4 : Outils et systèmes d'information 1</t>
  </si>
  <si>
    <t>JJCG7U41</t>
  </si>
  <si>
    <t>Anglais pour le contrôle</t>
  </si>
  <si>
    <t>JJCG7M40</t>
  </si>
  <si>
    <t>Systèmes d'information</t>
  </si>
  <si>
    <t>JJCO7M41</t>
  </si>
  <si>
    <t>Excel avancé pour le contrôle</t>
  </si>
  <si>
    <t>JJCG7M42</t>
  </si>
  <si>
    <t>UE 5 : Entrepreneuriat et innovation</t>
  </si>
  <si>
    <t>JJX7EU50</t>
  </si>
  <si>
    <t>Méthode de créativité</t>
  </si>
  <si>
    <t>JJX7EM54</t>
  </si>
  <si>
    <t>Total ECTS / Semestre</t>
  </si>
  <si>
    <t>Total Nbre d'heures</t>
  </si>
  <si>
    <t xml:space="preserve">Commentaires : </t>
  </si>
  <si>
    <t>SEMESTRE 8</t>
  </si>
  <si>
    <t>UE 6 : Contrôle de gestion et audit 2</t>
  </si>
  <si>
    <t>JJCG8U11</t>
  </si>
  <si>
    <t>Contrôle de gestion avancé</t>
  </si>
  <si>
    <t>JJCO8M30</t>
  </si>
  <si>
    <t>non</t>
  </si>
  <si>
    <t>Pilotage budgétaire avancé</t>
  </si>
  <si>
    <t>JJCO8M32</t>
  </si>
  <si>
    <t>Mesure de la performance</t>
  </si>
  <si>
    <t>JJCG8M10</t>
  </si>
  <si>
    <t>Initiation à la recherche</t>
  </si>
  <si>
    <t>JJCO8M42</t>
  </si>
  <si>
    <t>UE 7 : Gouvernance et finance d'entreprise</t>
  </si>
  <si>
    <t>JJCG8U20</t>
  </si>
  <si>
    <t>Droit et gouvernance</t>
  </si>
  <si>
    <t>JJCO8M20</t>
  </si>
  <si>
    <t>Responsabilité sociétale d'entreprise</t>
  </si>
  <si>
    <t>JJCO8M21</t>
  </si>
  <si>
    <t>Evaluation d'entreprise</t>
  </si>
  <si>
    <t>JJCO8M13</t>
  </si>
  <si>
    <t>UE 8 : Outils et systèmes d'information 2</t>
  </si>
  <si>
    <t>JJCG8U30</t>
  </si>
  <si>
    <t>Anglais</t>
  </si>
  <si>
    <t>JJCO8M43</t>
  </si>
  <si>
    <t>Gestion de projets informatiques</t>
  </si>
  <si>
    <t>JJCO8M40</t>
  </si>
  <si>
    <t>Gestion des données et programmation VBA</t>
  </si>
  <si>
    <t>JJCO8M41</t>
  </si>
  <si>
    <t>UE 9 : Professionnalisation</t>
  </si>
  <si>
    <t>JJCG8U40</t>
  </si>
  <si>
    <t>Stage et mémoire</t>
  </si>
  <si>
    <t>JJCG8M40</t>
  </si>
  <si>
    <t>UE 10 : Entrepreneuriat et innovation</t>
  </si>
  <si>
    <t>JJX8EU40</t>
  </si>
  <si>
    <t>Projet tuteuré - Entrepreneuriat social et solidaire</t>
  </si>
  <si>
    <t>JJX8EM41</t>
  </si>
  <si>
    <t>X1</t>
  </si>
  <si>
    <t>Projet tuteuré - Intrapreneuriat</t>
  </si>
  <si>
    <t>JJX8EM42</t>
  </si>
  <si>
    <t>Projet tuteuré - Entrepreneuriat institutionnel</t>
  </si>
  <si>
    <t>JJX8EM43</t>
  </si>
  <si>
    <t>Projet tuteuré - Création</t>
  </si>
  <si>
    <t>JJX8EM44</t>
  </si>
  <si>
    <t>Commentaires :</t>
  </si>
  <si>
    <t>Nature des
épreuves CC</t>
  </si>
  <si>
    <t>Ecrit ou Oral</t>
  </si>
  <si>
    <t>Ecrit et/ou Oral</t>
  </si>
  <si>
    <t>JJL3CA-221</t>
  </si>
  <si>
    <t>JJL3EG-211</t>
  </si>
  <si>
    <t>Ecrit</t>
  </si>
  <si>
    <t>JJM1CC-212</t>
  </si>
  <si>
    <t>Ecrit mémoire</t>
  </si>
  <si>
    <t>JJM1CE-230</t>
  </si>
  <si>
    <t>Ecrit rapport</t>
  </si>
  <si>
    <t>JJM1CG-211</t>
  </si>
  <si>
    <t>Rapport Stage</t>
  </si>
  <si>
    <t>Ecrit TP</t>
  </si>
  <si>
    <t>JJM1CV-216</t>
  </si>
  <si>
    <t>E Dev maison</t>
  </si>
  <si>
    <t>JJM1DT-211</t>
  </si>
  <si>
    <t>E Dev surveillé</t>
  </si>
  <si>
    <t>JJM1EM-211</t>
  </si>
  <si>
    <t>JJM1FC-212</t>
  </si>
  <si>
    <t>JJM1GC-212</t>
  </si>
  <si>
    <t>JJM1GI-211</t>
  </si>
  <si>
    <t>Oral</t>
  </si>
  <si>
    <t>JJM1GR-211</t>
  </si>
  <si>
    <t>O Soutenance</t>
  </si>
  <si>
    <t>JJM1IC-212</t>
  </si>
  <si>
    <t>O Exposé</t>
  </si>
  <si>
    <t>JJM1MA-212</t>
  </si>
  <si>
    <t>JJM1MC-212</t>
  </si>
  <si>
    <t>JJM1MK-211</t>
  </si>
  <si>
    <t>JJM1PC-212</t>
  </si>
  <si>
    <t>JJM1PL-211</t>
  </si>
  <si>
    <t>JJM1RM-211</t>
  </si>
  <si>
    <t>JJM1SC-212</t>
  </si>
  <si>
    <t>JJM1SI-211</t>
  </si>
  <si>
    <t>JJM2BA-211</t>
  </si>
  <si>
    <t>JJM2BB-216</t>
  </si>
  <si>
    <t>JJM2BC-236</t>
  </si>
  <si>
    <t>JJM2BD-210</t>
  </si>
  <si>
    <t>JJM2CC-212</t>
  </si>
  <si>
    <t>JJM2CE-220</t>
  </si>
  <si>
    <t>JJM2CG-211</t>
  </si>
  <si>
    <t>JJM2CM-212</t>
  </si>
  <si>
    <t>JJM2CO-211</t>
  </si>
  <si>
    <t>JJM2CT-210</t>
  </si>
  <si>
    <t>JJM2CV-216</t>
  </si>
  <si>
    <t>JJM2DB-211</t>
  </si>
  <si>
    <t>JJM2DC-212</t>
  </si>
  <si>
    <t>JJM2DD-211</t>
  </si>
  <si>
    <t>JJM2DF-211</t>
  </si>
  <si>
    <t>JJM2DG-211</t>
  </si>
  <si>
    <t>JJM2DH-211</t>
  </si>
  <si>
    <t>JJM2DP-211</t>
  </si>
  <si>
    <t>JJM2DR-232</t>
  </si>
  <si>
    <t>JJM2DS-216</t>
  </si>
  <si>
    <t>JJM2DT-211</t>
  </si>
  <si>
    <t>JJM2EE-211</t>
  </si>
  <si>
    <t>JJM2FQ-221</t>
  </si>
  <si>
    <t>JJM2FR-211</t>
  </si>
  <si>
    <t>JJM2FS-211</t>
  </si>
  <si>
    <t>JJM2GC-212</t>
  </si>
  <si>
    <t>JJM2GI-211</t>
  </si>
  <si>
    <t>JJM2GS-232</t>
  </si>
  <si>
    <t>JJM2GT-210</t>
  </si>
  <si>
    <t>JJM2II-211</t>
  </si>
  <si>
    <t>JJM2IN-211</t>
  </si>
  <si>
    <t>JJM2IP-211</t>
  </si>
  <si>
    <t>JJM2IQ-211</t>
  </si>
  <si>
    <t>JJM2LC-212</t>
  </si>
  <si>
    <t>JJM2LQ-211</t>
  </si>
  <si>
    <t>JJM2LT-210</t>
  </si>
  <si>
    <t>JJM2MC-212</t>
  </si>
  <si>
    <t>JJM2MD-210</t>
  </si>
  <si>
    <t>JJM2MI-211</t>
  </si>
  <si>
    <t>JJM2MP-210</t>
  </si>
  <si>
    <t>JJM2MS-210</t>
  </si>
  <si>
    <t>JJM2PA-211</t>
  </si>
  <si>
    <t>JJM2PB-211</t>
  </si>
  <si>
    <t>JJM2PC-212</t>
  </si>
  <si>
    <t>JJM2PT-210</t>
  </si>
  <si>
    <t>JJM2RM-211</t>
  </si>
  <si>
    <t>JJM2SD-211</t>
  </si>
  <si>
    <t>JJM2SG-211</t>
  </si>
  <si>
    <t>JJM2SH-211</t>
  </si>
  <si>
    <t>JJM2SR-211</t>
  </si>
  <si>
    <t>JJP3AB-210</t>
  </si>
  <si>
    <t>JJP3CO-210</t>
  </si>
  <si>
    <t>JJP3HO-210</t>
  </si>
  <si>
    <t>JJU1DE-230</t>
  </si>
  <si>
    <t>JJU1EC-166</t>
  </si>
  <si>
    <t>JJU1EI-166</t>
  </si>
  <si>
    <t>JJU2DC-192</t>
  </si>
  <si>
    <t>JJU2DF-192</t>
  </si>
  <si>
    <t>JJU2DI-192</t>
  </si>
  <si>
    <t>JJU2DS-222</t>
  </si>
  <si>
    <t>JJU2EC-166</t>
  </si>
  <si>
    <t>JJU2EI-166</t>
  </si>
  <si>
    <t>JJU5BU-191</t>
  </si>
  <si>
    <t>JJU5DC-162</t>
  </si>
  <si>
    <t>JJU5DF-162</t>
  </si>
  <si>
    <t>JJU5DI-162</t>
  </si>
  <si>
    <t>JJU5DS-222</t>
  </si>
  <si>
    <t>JJU6DC-162</t>
  </si>
  <si>
    <t>JJU6DF-162</t>
  </si>
  <si>
    <t>JJU6DI-162</t>
  </si>
  <si>
    <t>JJU6DS-222</t>
  </si>
  <si>
    <t>JJY0EC-167</t>
  </si>
  <si>
    <t>JVL3CA-221</t>
  </si>
  <si>
    <t>JVL3EG-211</t>
  </si>
  <si>
    <t>JVM1CG-211</t>
  </si>
  <si>
    <t>JVM1CO-211</t>
  </si>
  <si>
    <t>JVM1FI-211</t>
  </si>
  <si>
    <t>JVM1MK-211</t>
  </si>
  <si>
    <t>JVM1MP-230</t>
  </si>
  <si>
    <t>JVM2FB-210</t>
  </si>
  <si>
    <t>JVM2MT-210</t>
  </si>
  <si>
    <t>Responsable de la Formation : Ingrid BELLETTRE</t>
  </si>
  <si>
    <t>Intitulés Blocs de connaissances et de compétences (Fiche RNCP)</t>
  </si>
  <si>
    <t>Année universitaire : 2025-2026</t>
  </si>
  <si>
    <t>Mobiliser et produire des savoirs hautement spécialisés ; Élaborer une vision stratégique en contrôle de gestion et audit organisationnel ; Concevoir et/ou piloter des solutions de gestion de la performance</t>
  </si>
  <si>
    <t>Mobiliser et produire des savoirs hautement spécialisés ; Mesurer et contrôler via des outils et méthodes de gestion de la performance ; Mettre en œuvre des règles, des normes et des démarches qualité en contrôle des gestion et audit organisationnel</t>
  </si>
  <si>
    <t>Mobiliser et produire des savoirs hautement spécialisés ; Mettre en œuvre des règles, des normes et des démarches qualité en contrôle des gestion et audit organisationnel</t>
  </si>
  <si>
    <t>Communiquer en contexte professionnel</t>
  </si>
  <si>
    <t>Contribuer à la transformation en contexte professionnel</t>
  </si>
  <si>
    <t>S’approprier les usages avancés et spécialisés des outils numériques</t>
  </si>
  <si>
    <t>S’approprier les usages avancés et spécialisés des outils numériques ; Mobiliser et produire des savoirs hautement spécialisés ; Élaborer une vision stratégique en contrôle de gestion et audit organisationnel</t>
  </si>
  <si>
    <t>Mobiliser et produire des savoirs hautement spécialisés ; Communiquer en contexte professionnel</t>
  </si>
  <si>
    <t>Mobiliser et produire des savoirs hautement spécialisés ; Élaborer une vision stratégique en contrôle de gestion et audit organisationnel ; Mettre en œuvre des règles, des normes et des démarches qualité en contrôle des gestion et audit organisationnel</t>
  </si>
  <si>
    <t>Mobiliser et produire des savoirs hautement spécialisés ; Contribuer à la transformation en contexte professionnel ; Élaborer une vision stratégique en contrôle de gestion et audit organisationnel ; Concevoir et/ou piloter des solutions de gestion de la performance ; Mettre en œuvre des règles, des normes et des démarches qualité en contrôle des gestion et audit organisationnel</t>
  </si>
  <si>
    <t>Communiquer en contexte professionnel ; Développer une culture managériale et organisationnelle ; Accompagner les comportements et postures au travail</t>
  </si>
  <si>
    <t>Communiquer en contexte professionnel ; Contribuer à la transformation en contexte professionnel ; Développer une culture managériale et organisationnelle ; Accompagner les comportements et postures au travail</t>
  </si>
  <si>
    <t xml:space="preserve">Intitulés spécifiques des Blocs de connaissances et de compétences (si différents fiche RNCP)
</t>
  </si>
  <si>
    <t>Comp 1 : Concevoir, grâce au contrôle de gestion, les outils de pilotage de la performance adaptés au  Business Model de l'organisation</t>
  </si>
  <si>
    <t>Comp 2 : Mettre en œuvre un plan d'action d'audit et de contrôle dans le respect des référentiels et méthodologies d'audit et de management des risques</t>
  </si>
  <si>
    <t>Comp 3 : Faire preuve de pédagogie au sein d'un environnement professionnel</t>
  </si>
  <si>
    <t>Comp 4 : Optimiser l'efficience des situations d'audit et de contrôle  en tirant parti des SI via l'utilisation d'outils numériques avancés</t>
  </si>
  <si>
    <t>Comp 1 et Comp 4 : Concevoir, grâce au contrôle de gestion, les outils de pilotage de la performance adaptés au  Business Model de l'organisation ; Optimiser l'efficience des situations d'audit et de contrôle  en tirant parti des SI via l'utilisation d'outils numériques avancés</t>
  </si>
  <si>
    <t>Comp 1 et 3 : Concevoir, grâce au contrôle de gestion, les outils de pilotage de la performance adaptés au  Business Model de l'organisation ; Faire preuve de pédagogie au sein d'un environnement professionnel</t>
  </si>
  <si>
    <t>Comp 2 et Comp 3 : Mettre en œuvre un plan d'action d'audit et de contrôle dans le respect des référentiels et méthodologies d'audit et de management des risques ; Faire preuve de pédagogie au sein d'un environnement professionnel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</si>
</sst>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name val="Arial"/>
      <family val="2"/>
    </font>
    <font>
      <sz val="7"/>
      <name val="Arial"/>
      <family val="2"/>
    </font>
    <font>
      <sz val="9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theme="7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rgb="FFFF0000"/>
      <name val="Calibri"/>
      <family val="2"/>
    </font>
    <font>
      <sz val="11"/>
      <color rgb="FFFF000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3" tint="0.79998168889431442"/>
        <bgColor theme="3" tint="0.7999816888943144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FFFF00"/>
      </patternFill>
    </fill>
  </fills>
  <borders count="7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/>
      <diagonal/>
    </border>
    <border>
      <left/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dotted">
        <color auto="1"/>
      </left>
      <right/>
      <top style="medium">
        <color auto="1"/>
      </top>
      <bottom/>
      <diagonal/>
    </border>
    <border>
      <left/>
      <right style="dotted">
        <color auto="1"/>
      </right>
      <top style="medium">
        <color auto="1"/>
      </top>
      <bottom/>
      <diagonal/>
    </border>
    <border>
      <left style="dotted">
        <color auto="1"/>
      </left>
      <right/>
      <top/>
      <bottom/>
      <diagonal/>
    </border>
    <border>
      <left/>
      <right style="dotted">
        <color auto="1"/>
      </right>
      <top/>
      <bottom/>
      <diagonal/>
    </border>
    <border>
      <left style="dotted">
        <color auto="1"/>
      </left>
      <right/>
      <top/>
      <bottom style="dotted">
        <color auto="1"/>
      </bottom>
      <diagonal/>
    </border>
    <border>
      <left/>
      <right/>
      <top/>
      <bottom style="dotted">
        <color auto="1"/>
      </bottom>
      <diagonal/>
    </border>
    <border>
      <left/>
      <right style="dotted">
        <color auto="1"/>
      </right>
      <top/>
      <bottom style="dotted">
        <color auto="1"/>
      </bottom>
      <diagonal/>
    </border>
    <border>
      <left/>
      <right/>
      <top style="dotted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hair">
        <color auto="1"/>
      </bottom>
      <diagonal/>
    </border>
  </borders>
  <cellStyleXfs count="3">
    <xf numFmtId="0" fontId="0" fillId="0" borderId="0"/>
    <xf numFmtId="0" fontId="2" fillId="0" borderId="0"/>
    <xf numFmtId="9" fontId="10" fillId="0" borderId="0" applyFont="0" applyFill="0" applyBorder="0" applyProtection="0"/>
  </cellStyleXfs>
  <cellXfs count="188">
    <xf numFmtId="0" fontId="0" fillId="0" borderId="0" xfId="0"/>
    <xf numFmtId="0" fontId="0" fillId="0" borderId="0" xfId="0"/>
    <xf numFmtId="0" fontId="0" fillId="2" borderId="0" xfId="0" applyFill="1"/>
    <xf numFmtId="0" fontId="0" fillId="0" borderId="1" xfId="0" applyBorder="1"/>
    <xf numFmtId="0" fontId="6" fillId="3" borderId="5" xfId="1" applyFont="1" applyFill="1" applyBorder="1" applyAlignment="1">
      <alignment horizontal="left" vertical="center"/>
    </xf>
    <xf numFmtId="0" fontId="6" fillId="3" borderId="3" xfId="1" applyFont="1" applyFill="1" applyBorder="1" applyAlignment="1">
      <alignment horizontal="left" vertical="center"/>
    </xf>
    <xf numFmtId="0" fontId="6" fillId="3" borderId="5" xfId="1" applyFont="1" applyFill="1" applyBorder="1" applyAlignment="1">
      <alignment vertical="center"/>
    </xf>
    <xf numFmtId="0" fontId="6" fillId="3" borderId="3" xfId="1" applyFont="1" applyFill="1" applyBorder="1" applyAlignment="1">
      <alignment vertical="center"/>
    </xf>
    <xf numFmtId="0" fontId="6" fillId="3" borderId="6" xfId="1" applyFont="1" applyFill="1" applyBorder="1" applyAlignment="1">
      <alignment vertical="center"/>
    </xf>
    <xf numFmtId="0" fontId="6" fillId="3" borderId="9" xfId="1" applyFont="1" applyFill="1" applyBorder="1" applyAlignment="1">
      <alignment horizontal="left" vertical="center"/>
    </xf>
    <xf numFmtId="0" fontId="6" fillId="3" borderId="0" xfId="1" applyFont="1" applyFill="1" applyAlignment="1">
      <alignment horizontal="left" vertical="center"/>
    </xf>
    <xf numFmtId="0" fontId="6" fillId="3" borderId="9" xfId="1" applyFont="1" applyFill="1" applyBorder="1" applyAlignment="1">
      <alignment vertical="center"/>
    </xf>
    <xf numFmtId="0" fontId="6" fillId="3" borderId="0" xfId="1" applyFont="1" applyFill="1" applyAlignment="1">
      <alignment vertical="center"/>
    </xf>
    <xf numFmtId="0" fontId="6" fillId="3" borderId="10" xfId="1" applyFont="1" applyFill="1" applyBorder="1" applyAlignment="1">
      <alignment vertical="center"/>
    </xf>
    <xf numFmtId="0" fontId="6" fillId="3" borderId="9" xfId="0" applyFont="1" applyFill="1" applyBorder="1" applyAlignment="1">
      <alignment vertical="center"/>
    </xf>
    <xf numFmtId="0" fontId="6" fillId="3" borderId="0" xfId="0" applyFont="1" applyFill="1" applyAlignment="1">
      <alignment vertical="center"/>
    </xf>
    <xf numFmtId="0" fontId="6" fillId="3" borderId="10" xfId="0" applyFont="1" applyFill="1" applyBorder="1" applyAlignment="1">
      <alignment vertical="center"/>
    </xf>
    <xf numFmtId="0" fontId="0" fillId="3" borderId="1" xfId="0" applyFill="1" applyBorder="1"/>
    <xf numFmtId="0" fontId="0" fillId="3" borderId="0" xfId="0" applyFill="1"/>
    <xf numFmtId="0" fontId="7" fillId="3" borderId="11" xfId="1" applyFont="1" applyFill="1" applyBorder="1" applyAlignment="1">
      <alignment vertical="center"/>
    </xf>
    <xf numFmtId="0" fontId="7" fillId="3" borderId="12" xfId="1" applyFont="1" applyFill="1" applyBorder="1" applyAlignment="1">
      <alignment vertical="center"/>
    </xf>
    <xf numFmtId="0" fontId="0" fillId="3" borderId="10" xfId="0" applyFill="1" applyBorder="1"/>
    <xf numFmtId="0" fontId="8" fillId="0" borderId="23" xfId="0" applyFont="1" applyBorder="1" applyAlignment="1">
      <alignment horizontal="center" vertical="center" wrapText="1"/>
    </xf>
    <xf numFmtId="0" fontId="8" fillId="0" borderId="6" xfId="0" applyFont="1" applyBorder="1" applyAlignment="1">
      <alignment vertical="center" wrapText="1"/>
    </xf>
    <xf numFmtId="0" fontId="8" fillId="0" borderId="23" xfId="0" applyFont="1" applyBorder="1" applyAlignment="1">
      <alignment vertical="center" wrapText="1"/>
    </xf>
    <xf numFmtId="0" fontId="8" fillId="0" borderId="19" xfId="0" applyFont="1" applyBorder="1" applyAlignment="1">
      <alignment vertical="center" wrapText="1"/>
    </xf>
    <xf numFmtId="0" fontId="8" fillId="0" borderId="18" xfId="0" applyFont="1" applyBorder="1" applyAlignment="1">
      <alignment vertical="center" wrapText="1"/>
    </xf>
    <xf numFmtId="0" fontId="5" fillId="0" borderId="0" xfId="0" applyFont="1"/>
    <xf numFmtId="0" fontId="5" fillId="0" borderId="26" xfId="0" applyFont="1" applyBorder="1"/>
    <xf numFmtId="0" fontId="5" fillId="0" borderId="26" xfId="0" applyFont="1" applyBorder="1" applyAlignment="1">
      <alignment horizontal="center"/>
    </xf>
    <xf numFmtId="0" fontId="5" fillId="0" borderId="27" xfId="0" applyFont="1" applyBorder="1" applyAlignment="1">
      <alignment horizontal="center"/>
    </xf>
    <xf numFmtId="0" fontId="5" fillId="0" borderId="28" xfId="0" applyFont="1" applyBorder="1" applyAlignment="1">
      <alignment horizontal="center"/>
    </xf>
    <xf numFmtId="0" fontId="5" fillId="0" borderId="29" xfId="0" applyFont="1" applyBorder="1" applyAlignment="1">
      <alignment horizontal="center"/>
    </xf>
    <xf numFmtId="0" fontId="5" fillId="5" borderId="30" xfId="0" applyFont="1" applyFill="1" applyBorder="1" applyAlignment="1">
      <alignment horizontal="center"/>
    </xf>
    <xf numFmtId="0" fontId="5" fillId="5" borderId="31" xfId="0" applyFont="1" applyFill="1" applyBorder="1" applyAlignment="1">
      <alignment horizontal="center"/>
    </xf>
    <xf numFmtId="0" fontId="5" fillId="5" borderId="29" xfId="0" applyFont="1" applyFill="1" applyBorder="1" applyAlignment="1">
      <alignment horizontal="center"/>
    </xf>
    <xf numFmtId="0" fontId="9" fillId="0" borderId="0" xfId="0" applyFont="1"/>
    <xf numFmtId="0" fontId="9" fillId="0" borderId="32" xfId="0" applyFont="1" applyBorder="1"/>
    <xf numFmtId="0" fontId="0" fillId="0" borderId="32" xfId="0" applyBorder="1" applyAlignment="1">
      <alignment horizontal="center"/>
    </xf>
    <xf numFmtId="0" fontId="0" fillId="0" borderId="32" xfId="0" applyBorder="1"/>
    <xf numFmtId="0" fontId="9" fillId="0" borderId="33" xfId="0" applyFont="1" applyBorder="1" applyAlignment="1">
      <alignment horizontal="center"/>
    </xf>
    <xf numFmtId="0" fontId="9" fillId="0" borderId="32" xfId="0" applyFont="1" applyBorder="1" applyAlignment="1">
      <alignment horizontal="center"/>
    </xf>
    <xf numFmtId="0" fontId="9" fillId="0" borderId="34" xfId="0" applyFont="1" applyBorder="1" applyAlignment="1">
      <alignment horizontal="center"/>
    </xf>
    <xf numFmtId="9" fontId="9" fillId="0" borderId="33" xfId="2" applyNumberFormat="1" applyFont="1" applyBorder="1" applyAlignment="1">
      <alignment horizontal="center"/>
    </xf>
    <xf numFmtId="9" fontId="9" fillId="0" borderId="35" xfId="2" applyNumberFormat="1" applyFont="1" applyBorder="1" applyAlignment="1">
      <alignment horizontal="center"/>
    </xf>
    <xf numFmtId="0" fontId="9" fillId="0" borderId="35" xfId="0" applyFont="1" applyBorder="1" applyAlignment="1">
      <alignment horizontal="center"/>
    </xf>
    <xf numFmtId="0" fontId="9" fillId="0" borderId="36" xfId="0" applyFont="1" applyBorder="1" applyAlignment="1">
      <alignment horizontal="center"/>
    </xf>
    <xf numFmtId="0" fontId="9" fillId="5" borderId="37" xfId="0" applyFont="1" applyFill="1" applyBorder="1" applyAlignment="1">
      <alignment horizontal="center"/>
    </xf>
    <xf numFmtId="0" fontId="9" fillId="5" borderId="38" xfId="0" applyFont="1" applyFill="1" applyBorder="1" applyAlignment="1">
      <alignment horizontal="center"/>
    </xf>
    <xf numFmtId="0" fontId="9" fillId="5" borderId="39" xfId="0" applyFont="1" applyFill="1" applyBorder="1" applyAlignment="1">
      <alignment horizontal="center"/>
    </xf>
    <xf numFmtId="0" fontId="9" fillId="5" borderId="33" xfId="0" applyFont="1" applyFill="1" applyBorder="1" applyAlignment="1">
      <alignment horizontal="center"/>
    </xf>
    <xf numFmtId="0" fontId="5" fillId="0" borderId="32" xfId="0" applyFont="1" applyBorder="1"/>
    <xf numFmtId="0" fontId="5" fillId="0" borderId="32" xfId="0" applyFont="1" applyBorder="1" applyAlignment="1">
      <alignment horizontal="center"/>
    </xf>
    <xf numFmtId="0" fontId="5" fillId="0" borderId="34" xfId="0" applyFont="1" applyBorder="1" applyAlignment="1">
      <alignment horizontal="center"/>
    </xf>
    <xf numFmtId="9" fontId="5" fillId="0" borderId="35" xfId="2" applyNumberFormat="1" applyFont="1" applyBorder="1" applyAlignment="1">
      <alignment horizontal="center"/>
    </xf>
    <xf numFmtId="0" fontId="5" fillId="0" borderId="35" xfId="0" applyFont="1" applyBorder="1" applyAlignment="1">
      <alignment horizontal="center"/>
    </xf>
    <xf numFmtId="0" fontId="5" fillId="5" borderId="37" xfId="0" applyFont="1" applyFill="1" applyBorder="1" applyAlignment="1">
      <alignment horizontal="center"/>
    </xf>
    <xf numFmtId="0" fontId="5" fillId="5" borderId="38" xfId="0" applyFont="1" applyFill="1" applyBorder="1" applyAlignment="1">
      <alignment horizontal="center"/>
    </xf>
    <xf numFmtId="0" fontId="5" fillId="5" borderId="33" xfId="0" applyFont="1" applyFill="1" applyBorder="1" applyAlignment="1">
      <alignment horizontal="center"/>
    </xf>
    <xf numFmtId="9" fontId="5" fillId="0" borderId="33" xfId="2" applyNumberFormat="1" applyFont="1" applyBorder="1" applyAlignment="1">
      <alignment horizontal="center"/>
    </xf>
    <xf numFmtId="0" fontId="5" fillId="5" borderId="39" xfId="0" applyFont="1" applyFill="1" applyBorder="1" applyAlignment="1">
      <alignment horizontal="center"/>
    </xf>
    <xf numFmtId="0" fontId="4" fillId="0" borderId="32" xfId="0" applyFont="1" applyBorder="1" applyAlignment="1">
      <alignment horizontal="center"/>
    </xf>
    <xf numFmtId="0" fontId="4" fillId="0" borderId="32" xfId="0" applyFont="1" applyBorder="1"/>
    <xf numFmtId="0" fontId="5" fillId="0" borderId="33" xfId="0" applyFont="1" applyBorder="1" applyAlignment="1">
      <alignment horizontal="center"/>
    </xf>
    <xf numFmtId="0" fontId="5" fillId="0" borderId="36" xfId="0" applyFont="1" applyBorder="1" applyAlignment="1">
      <alignment horizontal="center"/>
    </xf>
    <xf numFmtId="0" fontId="5" fillId="5" borderId="40" xfId="0" applyFont="1" applyFill="1" applyBorder="1" applyAlignment="1">
      <alignment horizontal="center"/>
    </xf>
    <xf numFmtId="0" fontId="9" fillId="5" borderId="40" xfId="0" applyFont="1" applyFill="1" applyBorder="1" applyAlignment="1">
      <alignment horizontal="center"/>
    </xf>
    <xf numFmtId="0" fontId="0" fillId="0" borderId="33" xfId="0" applyBorder="1"/>
    <xf numFmtId="0" fontId="0" fillId="0" borderId="34" xfId="0" applyBorder="1"/>
    <xf numFmtId="0" fontId="0" fillId="0" borderId="35" xfId="0" applyBorder="1"/>
    <xf numFmtId="0" fontId="0" fillId="5" borderId="37" xfId="0" applyFill="1" applyBorder="1"/>
    <xf numFmtId="0" fontId="0" fillId="5" borderId="38" xfId="0" applyFill="1" applyBorder="1"/>
    <xf numFmtId="0" fontId="0" fillId="5" borderId="39" xfId="0" applyFill="1" applyBorder="1"/>
    <xf numFmtId="0" fontId="0" fillId="0" borderId="41" xfId="0" applyBorder="1"/>
    <xf numFmtId="0" fontId="0" fillId="0" borderId="42" xfId="0" applyBorder="1"/>
    <xf numFmtId="0" fontId="0" fillId="5" borderId="33" xfId="0" applyFill="1" applyBorder="1"/>
    <xf numFmtId="0" fontId="0" fillId="0" borderId="36" xfId="0" applyBorder="1"/>
    <xf numFmtId="0" fontId="0" fillId="0" borderId="43" xfId="0" applyBorder="1"/>
    <xf numFmtId="0" fontId="0" fillId="0" borderId="44" xfId="0" applyBorder="1"/>
    <xf numFmtId="0" fontId="0" fillId="0" borderId="45" xfId="0" applyBorder="1"/>
    <xf numFmtId="0" fontId="0" fillId="0" borderId="46" xfId="0" applyBorder="1"/>
    <xf numFmtId="0" fontId="0" fillId="0" borderId="47" xfId="0" applyBorder="1"/>
    <xf numFmtId="0" fontId="0" fillId="0" borderId="48" xfId="0" applyBorder="1"/>
    <xf numFmtId="0" fontId="0" fillId="5" borderId="49" xfId="0" applyFill="1" applyBorder="1"/>
    <xf numFmtId="0" fontId="0" fillId="5" borderId="50" xfId="0" applyFill="1" applyBorder="1"/>
    <xf numFmtId="0" fontId="0" fillId="5" borderId="51" xfId="0" applyFill="1" applyBorder="1"/>
    <xf numFmtId="0" fontId="0" fillId="0" borderId="7" xfId="0" applyBorder="1"/>
    <xf numFmtId="0" fontId="4" fillId="0" borderId="54" xfId="0" applyFont="1" applyBorder="1" applyAlignment="1">
      <alignment horizontal="center"/>
    </xf>
    <xf numFmtId="0" fontId="0" fillId="3" borderId="17" xfId="0" applyFill="1" applyBorder="1"/>
    <xf numFmtId="164" fontId="4" fillId="0" borderId="54" xfId="0" applyNumberFormat="1" applyFont="1" applyBorder="1" applyAlignment="1">
      <alignment horizontal="center"/>
    </xf>
    <xf numFmtId="0" fontId="4" fillId="0" borderId="55" xfId="0" applyFont="1" applyBorder="1"/>
    <xf numFmtId="0" fontId="4" fillId="0" borderId="3" xfId="0" applyFont="1" applyBorder="1"/>
    <xf numFmtId="0" fontId="0" fillId="0" borderId="3" xfId="0" applyBorder="1"/>
    <xf numFmtId="0" fontId="0" fillId="0" borderId="56" xfId="0" applyBorder="1"/>
    <xf numFmtId="0" fontId="0" fillId="0" borderId="57" xfId="0" applyBorder="1"/>
    <xf numFmtId="0" fontId="0" fillId="0" borderId="58" xfId="0" applyBorder="1"/>
    <xf numFmtId="0" fontId="0" fillId="0" borderId="59" xfId="0" applyBorder="1"/>
    <xf numFmtId="0" fontId="0" fillId="0" borderId="60" xfId="0" applyBorder="1"/>
    <xf numFmtId="0" fontId="0" fillId="0" borderId="61" xfId="0" applyBorder="1"/>
    <xf numFmtId="0" fontId="6" fillId="3" borderId="6" xfId="1" applyFont="1" applyFill="1" applyBorder="1" applyAlignment="1">
      <alignment horizontal="left" vertical="center"/>
    </xf>
    <xf numFmtId="0" fontId="6" fillId="3" borderId="10" xfId="1" applyFont="1" applyFill="1" applyBorder="1" applyAlignment="1">
      <alignment horizontal="left" vertical="center"/>
    </xf>
    <xf numFmtId="0" fontId="6" fillId="3" borderId="9" xfId="0" applyFont="1" applyFill="1" applyBorder="1" applyAlignment="1">
      <alignment horizontal="left" vertical="center"/>
    </xf>
    <xf numFmtId="0" fontId="6" fillId="3" borderId="0" xfId="0" applyFont="1" applyFill="1" applyAlignment="1">
      <alignment horizontal="left" vertical="center"/>
    </xf>
    <xf numFmtId="0" fontId="6" fillId="3" borderId="10" xfId="0" applyFont="1" applyFill="1" applyBorder="1" applyAlignment="1">
      <alignment horizontal="left" vertical="center"/>
    </xf>
    <xf numFmtId="0" fontId="4" fillId="0" borderId="0" xfId="0" applyFont="1"/>
    <xf numFmtId="0" fontId="4" fillId="0" borderId="41" xfId="0" applyFont="1" applyBorder="1" applyAlignment="1">
      <alignment horizontal="center"/>
    </xf>
    <xf numFmtId="0" fontId="4" fillId="0" borderId="41" xfId="0" applyFont="1" applyBorder="1"/>
    <xf numFmtId="0" fontId="4" fillId="5" borderId="38" xfId="0" applyFont="1" applyFill="1" applyBorder="1" applyAlignment="1">
      <alignment horizontal="center"/>
    </xf>
    <xf numFmtId="0" fontId="4" fillId="5" borderId="39" xfId="0" applyFont="1" applyFill="1" applyBorder="1" applyAlignment="1">
      <alignment horizontal="center"/>
    </xf>
    <xf numFmtId="0" fontId="0" fillId="5" borderId="38" xfId="0" applyFill="1" applyBorder="1" applyAlignment="1">
      <alignment horizontal="center"/>
    </xf>
    <xf numFmtId="0" fontId="0" fillId="5" borderId="39" xfId="0" applyFill="1" applyBorder="1" applyAlignment="1">
      <alignment horizontal="center"/>
    </xf>
    <xf numFmtId="0" fontId="0" fillId="5" borderId="40" xfId="0" applyFill="1" applyBorder="1" applyAlignment="1">
      <alignment horizontal="center"/>
    </xf>
    <xf numFmtId="0" fontId="4" fillId="0" borderId="2" xfId="0" applyFont="1" applyBorder="1"/>
    <xf numFmtId="0" fontId="0" fillId="0" borderId="62" xfId="0" applyBorder="1"/>
    <xf numFmtId="0" fontId="0" fillId="0" borderId="0" xfId="0" applyAlignment="1">
      <alignment wrapText="1"/>
    </xf>
    <xf numFmtId="0" fontId="9" fillId="0" borderId="32" xfId="0" applyFont="1" applyFill="1" applyBorder="1"/>
    <xf numFmtId="0" fontId="0" fillId="0" borderId="16" xfId="0" applyBorder="1"/>
    <xf numFmtId="0" fontId="0" fillId="0" borderId="14" xfId="0" applyBorder="1"/>
    <xf numFmtId="0" fontId="0" fillId="0" borderId="68" xfId="0" applyBorder="1"/>
    <xf numFmtId="0" fontId="0" fillId="0" borderId="0" xfId="0" applyBorder="1"/>
    <xf numFmtId="0" fontId="13" fillId="2" borderId="0" xfId="0" applyFont="1" applyFill="1"/>
    <xf numFmtId="0" fontId="13" fillId="0" borderId="26" xfId="0" applyFont="1" applyBorder="1"/>
    <xf numFmtId="0" fontId="13" fillId="0" borderId="14" xfId="0" applyFont="1" applyBorder="1"/>
    <xf numFmtId="0" fontId="13" fillId="0" borderId="32" xfId="0" applyFont="1" applyBorder="1"/>
    <xf numFmtId="0" fontId="13" fillId="0" borderId="44" xfId="0" applyFont="1" applyBorder="1"/>
    <xf numFmtId="0" fontId="16" fillId="7" borderId="63" xfId="0" applyFont="1" applyFill="1" applyBorder="1" applyAlignment="1">
      <alignment horizontal="center" vertical="center" wrapText="1"/>
    </xf>
    <xf numFmtId="0" fontId="16" fillId="7" borderId="64" xfId="0" applyFont="1" applyFill="1" applyBorder="1" applyAlignment="1">
      <alignment horizontal="center" vertical="center" wrapText="1"/>
    </xf>
    <xf numFmtId="0" fontId="16" fillId="7" borderId="65" xfId="0" applyFont="1" applyFill="1" applyBorder="1" applyAlignment="1">
      <alignment horizontal="center" vertical="center" wrapText="1"/>
    </xf>
    <xf numFmtId="0" fontId="16" fillId="8" borderId="63" xfId="0" applyFont="1" applyFill="1" applyBorder="1" applyAlignment="1">
      <alignment horizontal="center" vertical="center" wrapText="1"/>
    </xf>
    <xf numFmtId="0" fontId="17" fillId="7" borderId="64" xfId="0" applyFont="1" applyFill="1" applyBorder="1"/>
    <xf numFmtId="0" fontId="17" fillId="7" borderId="65" xfId="0" applyFont="1" applyFill="1" applyBorder="1"/>
    <xf numFmtId="0" fontId="13" fillId="0" borderId="66" xfId="0" applyFont="1" applyBorder="1" applyAlignment="1">
      <alignment horizontal="center"/>
    </xf>
    <xf numFmtId="0" fontId="13" fillId="0" borderId="67" xfId="0" applyFont="1" applyBorder="1" applyAlignment="1">
      <alignment horizont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0" fillId="3" borderId="52" xfId="0" applyFill="1" applyBorder="1" applyAlignment="1">
      <alignment horizontal="right"/>
    </xf>
    <xf numFmtId="0" fontId="0" fillId="3" borderId="53" xfId="0" applyFill="1" applyBorder="1" applyAlignment="1">
      <alignment horizontal="right"/>
    </xf>
    <xf numFmtId="0" fontId="0" fillId="3" borderId="18" xfId="0" applyFill="1" applyBorder="1" applyAlignment="1">
      <alignment horizontal="right"/>
    </xf>
    <xf numFmtId="0" fontId="0" fillId="3" borderId="19" xfId="0" applyFill="1" applyBorder="1" applyAlignment="1">
      <alignment horizontal="right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15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16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/>
    </xf>
    <xf numFmtId="0" fontId="4" fillId="5" borderId="15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5" borderId="16" xfId="0" applyFont="1" applyFill="1" applyBorder="1" applyAlignment="1">
      <alignment horizontal="center" vertical="center"/>
    </xf>
    <xf numFmtId="0" fontId="4" fillId="6" borderId="17" xfId="0" applyFont="1" applyFill="1" applyBorder="1" applyAlignment="1">
      <alignment horizontal="center"/>
    </xf>
    <xf numFmtId="0" fontId="4" fillId="6" borderId="18" xfId="0" applyFont="1" applyFill="1" applyBorder="1" applyAlignment="1">
      <alignment horizontal="center"/>
    </xf>
    <xf numFmtId="0" fontId="4" fillId="6" borderId="19" xfId="0" applyFont="1" applyFill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8" xfId="0" applyFont="1" applyBorder="1" applyAlignment="1">
      <alignment horizontal="left"/>
    </xf>
    <xf numFmtId="0" fontId="6" fillId="3" borderId="9" xfId="1" applyFont="1" applyFill="1" applyBorder="1" applyAlignment="1">
      <alignment horizontal="left" vertical="center"/>
    </xf>
    <xf numFmtId="0" fontId="6" fillId="3" borderId="0" xfId="1" applyFont="1" applyFill="1" applyAlignment="1">
      <alignment horizontal="left" vertical="center"/>
    </xf>
    <xf numFmtId="0" fontId="6" fillId="3" borderId="8" xfId="1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left"/>
    </xf>
    <xf numFmtId="0" fontId="4" fillId="0" borderId="0" xfId="0" applyFont="1" applyFill="1" applyAlignment="1">
      <alignment horizontal="left"/>
    </xf>
    <xf numFmtId="0" fontId="4" fillId="0" borderId="8" xfId="0" applyFont="1" applyFill="1" applyBorder="1" applyAlignment="1">
      <alignment horizontal="left"/>
    </xf>
    <xf numFmtId="0" fontId="3" fillId="0" borderId="0" xfId="1" applyFont="1" applyAlignment="1">
      <alignment horizontal="center"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6" fillId="3" borderId="5" xfId="1" applyFont="1" applyFill="1" applyBorder="1" applyAlignment="1">
      <alignment horizontal="left" vertical="center"/>
    </xf>
    <xf numFmtId="0" fontId="6" fillId="3" borderId="3" xfId="1" applyFont="1" applyFill="1" applyBorder="1" applyAlignment="1">
      <alignment horizontal="left" vertical="center"/>
    </xf>
    <xf numFmtId="0" fontId="6" fillId="3" borderId="4" xfId="1" applyFont="1" applyFill="1" applyBorder="1" applyAlignment="1">
      <alignment horizontal="left" vertical="center"/>
    </xf>
    <xf numFmtId="0" fontId="13" fillId="0" borderId="44" xfId="0" applyFont="1" applyBorder="1" applyAlignment="1">
      <alignment horizontal="center" wrapText="1"/>
    </xf>
    <xf numFmtId="0" fontId="13" fillId="0" borderId="69" xfId="0" applyFont="1" applyBorder="1" applyAlignment="1">
      <alignment horizontal="center" wrapText="1"/>
    </xf>
    <xf numFmtId="0" fontId="13" fillId="0" borderId="14" xfId="0" applyFont="1" applyBorder="1" applyAlignment="1">
      <alignment horizontal="center" wrapText="1"/>
    </xf>
  </cellXfs>
  <cellStyles count="3">
    <cellStyle name="Normal" xfId="0" builtinId="0"/>
    <cellStyle name="Normal 2" xfId="1" xr:uid="{00000000-0005-0000-0000-000001000000}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1295399</xdr:colOff>
      <xdr:row>2</xdr:row>
      <xdr:rowOff>183760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 bwMode="auto">
        <a:xfrm>
          <a:off x="0" y="0"/>
          <a:ext cx="1295400" cy="553649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1295399</xdr:colOff>
      <xdr:row>2</xdr:row>
      <xdr:rowOff>180585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 bwMode="auto">
        <a:xfrm>
          <a:off x="0" y="0"/>
          <a:ext cx="1295400" cy="553649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58"/>
  <sheetViews>
    <sheetView topLeftCell="A7" zoomScale="80" workbookViewId="0">
      <selection activeCell="B23" sqref="B23"/>
    </sheetView>
  </sheetViews>
  <sheetFormatPr baseColWidth="10" defaultRowHeight="14.5" x14ac:dyDescent="0.35"/>
  <cols>
    <col min="1" max="1" width="28" style="1" customWidth="1"/>
    <col min="2" max="2" width="24.1796875" style="1" customWidth="1"/>
    <col min="3" max="3" width="65" customWidth="1"/>
    <col min="4" max="5" width="11.54296875" customWidth="1"/>
    <col min="6" max="6" width="9.7265625" customWidth="1"/>
    <col min="7" max="7" width="7.54296875" customWidth="1"/>
    <col min="8" max="8" width="6.7265625" customWidth="1"/>
    <col min="9" max="9" width="7.7265625" customWidth="1"/>
    <col min="10" max="10" width="13" customWidth="1"/>
    <col min="11" max="11" width="8.54296875" customWidth="1"/>
    <col min="12" max="12" width="8.453125" customWidth="1"/>
    <col min="13" max="13" width="8.54296875" customWidth="1"/>
    <col min="14" max="14" width="8.453125" customWidth="1"/>
    <col min="15" max="15" width="8.26953125" customWidth="1"/>
    <col min="16" max="16" width="8.7265625" customWidth="1"/>
    <col min="17" max="17" width="7.26953125" customWidth="1"/>
    <col min="18" max="18" width="8.26953125" customWidth="1"/>
    <col min="19" max="21" width="6.7265625" customWidth="1"/>
  </cols>
  <sheetData>
    <row r="1" spans="1:21" ht="15" customHeight="1" x14ac:dyDescent="0.35">
      <c r="H1" s="178" t="s">
        <v>0</v>
      </c>
      <c r="I1" s="178"/>
      <c r="J1" s="178"/>
      <c r="K1" s="178"/>
      <c r="L1" s="178"/>
      <c r="M1" s="178"/>
      <c r="N1" s="178"/>
      <c r="O1" s="178"/>
      <c r="P1" s="178"/>
    </row>
    <row r="2" spans="1:21" x14ac:dyDescent="0.35">
      <c r="C2" s="1"/>
      <c r="D2" s="1"/>
      <c r="E2" s="1"/>
      <c r="F2" s="170" t="s">
        <v>1</v>
      </c>
      <c r="G2" s="170"/>
      <c r="H2" s="170"/>
      <c r="I2" s="170"/>
      <c r="J2" s="1"/>
      <c r="K2" s="1"/>
      <c r="L2" s="1"/>
      <c r="M2" s="1"/>
      <c r="N2" s="1"/>
      <c r="O2" s="120" t="s">
        <v>243</v>
      </c>
      <c r="P2" s="2"/>
      <c r="Q2" s="2"/>
      <c r="R2" s="2"/>
    </row>
    <row r="3" spans="1:21" ht="15" thickBot="1" x14ac:dyDescent="0.4">
      <c r="C3" s="1"/>
      <c r="D3" s="1"/>
      <c r="E3" s="1"/>
      <c r="F3" s="1"/>
      <c r="G3" s="1"/>
      <c r="H3" s="1"/>
      <c r="I3" s="1"/>
      <c r="J3" s="1"/>
      <c r="K3" s="3"/>
      <c r="L3" s="1"/>
      <c r="M3" s="3"/>
      <c r="O3" s="1"/>
      <c r="Q3" s="1"/>
      <c r="R3" s="3"/>
      <c r="S3" s="3"/>
      <c r="T3" s="3"/>
      <c r="U3" s="3"/>
    </row>
    <row r="4" spans="1:21" x14ac:dyDescent="0.35">
      <c r="C4" s="179" t="s">
        <v>2</v>
      </c>
      <c r="D4" s="180"/>
      <c r="E4" s="180"/>
      <c r="F4" s="180"/>
      <c r="G4" s="180"/>
      <c r="H4" s="180"/>
      <c r="I4" s="180"/>
      <c r="J4" s="181"/>
      <c r="K4" s="182" t="s">
        <v>3</v>
      </c>
      <c r="L4" s="183"/>
      <c r="M4" s="183"/>
      <c r="N4" s="184"/>
      <c r="O4" s="6" t="s">
        <v>4</v>
      </c>
      <c r="P4" s="7"/>
      <c r="Q4" s="7"/>
      <c r="R4" s="7"/>
      <c r="S4" s="7"/>
      <c r="T4" s="7"/>
      <c r="U4" s="8"/>
    </row>
    <row r="5" spans="1:21" x14ac:dyDescent="0.35">
      <c r="C5" s="169" t="s">
        <v>5</v>
      </c>
      <c r="D5" s="170"/>
      <c r="E5" s="170"/>
      <c r="F5" s="170"/>
      <c r="G5" s="170"/>
      <c r="H5" s="170"/>
      <c r="I5" s="170"/>
      <c r="J5" s="171"/>
      <c r="K5" s="172" t="s">
        <v>6</v>
      </c>
      <c r="L5" s="173"/>
      <c r="M5" s="173"/>
      <c r="N5" s="174"/>
      <c r="O5" s="11" t="s">
        <v>7</v>
      </c>
      <c r="P5" s="12"/>
      <c r="Q5" s="12"/>
      <c r="R5" s="12"/>
      <c r="S5" s="12"/>
      <c r="T5" s="12"/>
      <c r="U5" s="13"/>
    </row>
    <row r="6" spans="1:21" x14ac:dyDescent="0.35">
      <c r="C6" s="169" t="s">
        <v>8</v>
      </c>
      <c r="D6" s="170"/>
      <c r="E6" s="170"/>
      <c r="F6" s="170"/>
      <c r="G6" s="170"/>
      <c r="H6" s="170"/>
      <c r="I6" s="170"/>
      <c r="J6" s="171"/>
      <c r="K6" s="172" t="s">
        <v>9</v>
      </c>
      <c r="L6" s="173"/>
      <c r="M6" s="173"/>
      <c r="N6" s="174"/>
      <c r="O6" s="11" t="s">
        <v>10</v>
      </c>
      <c r="P6" s="12"/>
      <c r="Q6" s="12"/>
      <c r="R6" s="12"/>
      <c r="S6" s="12"/>
      <c r="T6" s="12"/>
      <c r="U6" s="13"/>
    </row>
    <row r="7" spans="1:21" x14ac:dyDescent="0.35">
      <c r="C7" s="175" t="s">
        <v>241</v>
      </c>
      <c r="D7" s="176"/>
      <c r="E7" s="176"/>
      <c r="F7" s="176"/>
      <c r="G7" s="176"/>
      <c r="H7" s="176"/>
      <c r="I7" s="176"/>
      <c r="J7" s="177"/>
      <c r="K7" s="172" t="s">
        <v>11</v>
      </c>
      <c r="L7" s="173"/>
      <c r="M7" s="173"/>
      <c r="N7" s="174"/>
      <c r="O7" s="14" t="s">
        <v>12</v>
      </c>
      <c r="P7" s="15"/>
      <c r="Q7" s="15"/>
      <c r="R7" s="15"/>
      <c r="S7" s="15"/>
      <c r="T7" s="15"/>
      <c r="U7" s="16"/>
    </row>
    <row r="8" spans="1:21" ht="15" thickBot="1" x14ac:dyDescent="0.4">
      <c r="A8" s="3"/>
      <c r="B8" s="116"/>
      <c r="C8" s="169" t="s">
        <v>13</v>
      </c>
      <c r="D8" s="170"/>
      <c r="E8" s="170"/>
      <c r="F8" s="170"/>
      <c r="G8" s="170"/>
      <c r="H8" s="170"/>
      <c r="I8" s="170"/>
      <c r="J8" s="171"/>
      <c r="K8" s="17"/>
      <c r="L8" s="17"/>
      <c r="M8" s="18"/>
      <c r="N8" s="18"/>
      <c r="O8" s="19"/>
      <c r="P8" s="20"/>
      <c r="Q8" s="20"/>
      <c r="R8" s="17"/>
      <c r="S8" s="18"/>
      <c r="T8" s="18"/>
      <c r="U8" s="21"/>
    </row>
    <row r="9" spans="1:21" ht="15" customHeight="1" x14ac:dyDescent="0.35">
      <c r="A9" s="125" t="s">
        <v>242</v>
      </c>
      <c r="B9" s="128" t="s">
        <v>256</v>
      </c>
      <c r="C9" s="143" t="s">
        <v>14</v>
      </c>
      <c r="D9" s="143" t="s">
        <v>15</v>
      </c>
      <c r="E9" s="143" t="s">
        <v>16</v>
      </c>
      <c r="F9" s="143" t="s">
        <v>17</v>
      </c>
      <c r="G9" s="143" t="s">
        <v>18</v>
      </c>
      <c r="H9" s="140" t="s">
        <v>19</v>
      </c>
      <c r="I9" s="143" t="s">
        <v>20</v>
      </c>
      <c r="J9" s="144" t="s">
        <v>21</v>
      </c>
      <c r="K9" s="145"/>
      <c r="L9" s="145"/>
      <c r="M9" s="145"/>
      <c r="N9" s="145"/>
      <c r="O9" s="145"/>
      <c r="P9" s="145"/>
      <c r="Q9" s="146"/>
      <c r="R9" s="150" t="s">
        <v>22</v>
      </c>
      <c r="S9" s="151"/>
      <c r="T9" s="151"/>
      <c r="U9" s="152"/>
    </row>
    <row r="10" spans="1:21" ht="30.75" customHeight="1" thickBot="1" x14ac:dyDescent="0.4">
      <c r="A10" s="126"/>
      <c r="B10" s="129"/>
      <c r="C10" s="141"/>
      <c r="D10" s="167"/>
      <c r="E10" s="167"/>
      <c r="F10" s="141"/>
      <c r="G10" s="141"/>
      <c r="H10" s="141"/>
      <c r="I10" s="141"/>
      <c r="J10" s="147"/>
      <c r="K10" s="148"/>
      <c r="L10" s="148"/>
      <c r="M10" s="148"/>
      <c r="N10" s="148"/>
      <c r="O10" s="148"/>
      <c r="P10" s="148"/>
      <c r="Q10" s="149"/>
      <c r="R10" s="153"/>
      <c r="S10" s="154"/>
      <c r="T10" s="154"/>
      <c r="U10" s="155"/>
    </row>
    <row r="11" spans="1:21" ht="15" thickBot="1" x14ac:dyDescent="0.4">
      <c r="A11" s="126"/>
      <c r="B11" s="129"/>
      <c r="C11" s="141"/>
      <c r="D11" s="167"/>
      <c r="E11" s="167"/>
      <c r="F11" s="141"/>
      <c r="G11" s="141"/>
      <c r="H11" s="141"/>
      <c r="I11" s="141"/>
      <c r="J11" s="156" t="s">
        <v>23</v>
      </c>
      <c r="K11" s="157"/>
      <c r="L11" s="157"/>
      <c r="M11" s="158"/>
      <c r="N11" s="156" t="s">
        <v>24</v>
      </c>
      <c r="O11" s="157"/>
      <c r="P11" s="157"/>
      <c r="Q11" s="158"/>
      <c r="R11" s="159" t="s">
        <v>25</v>
      </c>
      <c r="S11" s="161" t="s">
        <v>26</v>
      </c>
      <c r="T11" s="163" t="s">
        <v>27</v>
      </c>
      <c r="U11" s="165" t="s">
        <v>28</v>
      </c>
    </row>
    <row r="12" spans="1:21" ht="36.5" thickBot="1" x14ac:dyDescent="0.4">
      <c r="A12" s="127"/>
      <c r="B12" s="130"/>
      <c r="C12" s="142"/>
      <c r="D12" s="168"/>
      <c r="E12" s="168"/>
      <c r="F12" s="142"/>
      <c r="G12" s="142"/>
      <c r="H12" s="142"/>
      <c r="I12" s="142"/>
      <c r="J12" s="22" t="s">
        <v>29</v>
      </c>
      <c r="K12" s="23" t="s">
        <v>30</v>
      </c>
      <c r="L12" s="24" t="s">
        <v>31</v>
      </c>
      <c r="M12" s="25" t="s">
        <v>32</v>
      </c>
      <c r="N12" s="24" t="s">
        <v>33</v>
      </c>
      <c r="O12" s="23" t="s">
        <v>34</v>
      </c>
      <c r="P12" s="24" t="s">
        <v>35</v>
      </c>
      <c r="Q12" s="26" t="s">
        <v>36</v>
      </c>
      <c r="R12" s="160"/>
      <c r="S12" s="162"/>
      <c r="T12" s="164"/>
      <c r="U12" s="166"/>
    </row>
    <row r="13" spans="1:21" ht="15" thickBot="1" x14ac:dyDescent="0.4">
      <c r="A13" s="131"/>
      <c r="B13" s="132"/>
      <c r="C13" s="133" t="s">
        <v>37</v>
      </c>
      <c r="D13" s="134"/>
      <c r="E13" s="134"/>
      <c r="F13" s="134"/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Q13" s="134"/>
      <c r="R13" s="134"/>
      <c r="S13" s="134"/>
      <c r="T13" s="134"/>
      <c r="U13" s="135"/>
    </row>
    <row r="14" spans="1:21" s="27" customFormat="1" x14ac:dyDescent="0.35">
      <c r="A14" s="121"/>
      <c r="B14" s="121"/>
      <c r="C14" s="28" t="s">
        <v>38</v>
      </c>
      <c r="D14" s="28"/>
      <c r="E14" s="28"/>
      <c r="F14" s="28" t="s">
        <v>39</v>
      </c>
      <c r="G14" s="29" t="s">
        <v>40</v>
      </c>
      <c r="H14" s="29">
        <f>SUM(H15:H18)</f>
        <v>8</v>
      </c>
      <c r="I14" s="29">
        <v>8</v>
      </c>
      <c r="J14" s="30"/>
      <c r="K14" s="31"/>
      <c r="L14" s="30"/>
      <c r="M14" s="32"/>
      <c r="N14" s="30"/>
      <c r="O14" s="31"/>
      <c r="P14" s="30"/>
      <c r="Q14" s="31"/>
      <c r="R14" s="33">
        <f>SUM(R15:R18)</f>
        <v>24</v>
      </c>
      <c r="S14" s="34">
        <f>SUM(S15:S18)</f>
        <v>45</v>
      </c>
      <c r="T14" s="34"/>
      <c r="U14" s="35"/>
    </row>
    <row r="15" spans="1:21" s="36" customFormat="1" x14ac:dyDescent="0.35">
      <c r="A15" s="122"/>
      <c r="B15" s="122"/>
      <c r="C15" s="37" t="s">
        <v>41</v>
      </c>
      <c r="D15" s="38" t="s">
        <v>42</v>
      </c>
      <c r="E15" s="38" t="s">
        <v>43</v>
      </c>
      <c r="F15" s="39" t="s">
        <v>44</v>
      </c>
      <c r="G15" s="40"/>
      <c r="H15" s="41">
        <v>1</v>
      </c>
      <c r="I15" s="41">
        <v>1</v>
      </c>
      <c r="J15" s="42" t="s">
        <v>45</v>
      </c>
      <c r="K15" s="43">
        <v>1</v>
      </c>
      <c r="L15" s="42"/>
      <c r="M15" s="44"/>
      <c r="N15" s="42" t="s">
        <v>46</v>
      </c>
      <c r="O15" s="45"/>
      <c r="P15" s="46" t="s">
        <v>47</v>
      </c>
      <c r="Q15" s="44">
        <v>1</v>
      </c>
      <c r="R15" s="47"/>
      <c r="S15" s="48">
        <v>12</v>
      </c>
      <c r="T15" s="48"/>
      <c r="U15" s="49"/>
    </row>
    <row r="16" spans="1:21" s="36" customFormat="1" x14ac:dyDescent="0.35">
      <c r="A16" s="123" t="s">
        <v>244</v>
      </c>
      <c r="B16" s="185" t="s">
        <v>257</v>
      </c>
      <c r="C16" s="37" t="s">
        <v>48</v>
      </c>
      <c r="D16" s="38" t="s">
        <v>42</v>
      </c>
      <c r="E16" s="38" t="s">
        <v>43</v>
      </c>
      <c r="F16" s="37" t="s">
        <v>49</v>
      </c>
      <c r="G16" s="41"/>
      <c r="H16" s="41">
        <v>3</v>
      </c>
      <c r="I16" s="41">
        <v>3</v>
      </c>
      <c r="J16" s="42" t="s">
        <v>47</v>
      </c>
      <c r="K16" s="44">
        <v>0.4</v>
      </c>
      <c r="L16" s="42" t="s">
        <v>47</v>
      </c>
      <c r="M16" s="44">
        <v>0.6</v>
      </c>
      <c r="N16" s="42" t="s">
        <v>46</v>
      </c>
      <c r="O16" s="45"/>
      <c r="P16" s="42" t="s">
        <v>47</v>
      </c>
      <c r="Q16" s="43">
        <v>1</v>
      </c>
      <c r="R16" s="47">
        <v>6</v>
      </c>
      <c r="S16" s="48">
        <v>15</v>
      </c>
      <c r="T16" s="48"/>
      <c r="U16" s="50"/>
    </row>
    <row r="17" spans="1:21" s="36" customFormat="1" x14ac:dyDescent="0.35">
      <c r="A17" s="123" t="s">
        <v>244</v>
      </c>
      <c r="B17" s="186"/>
      <c r="C17" s="37" t="s">
        <v>50</v>
      </c>
      <c r="D17" s="38" t="s">
        <v>42</v>
      </c>
      <c r="E17" s="38" t="s">
        <v>43</v>
      </c>
      <c r="F17" s="37" t="s">
        <v>51</v>
      </c>
      <c r="G17" s="41"/>
      <c r="H17" s="41">
        <v>2.5</v>
      </c>
      <c r="I17" s="41">
        <v>2.5</v>
      </c>
      <c r="J17" s="42" t="s">
        <v>47</v>
      </c>
      <c r="K17" s="44">
        <v>0.4</v>
      </c>
      <c r="L17" s="42" t="s">
        <v>47</v>
      </c>
      <c r="M17" s="44">
        <v>0.6</v>
      </c>
      <c r="N17" s="42" t="s">
        <v>46</v>
      </c>
      <c r="O17" s="45"/>
      <c r="P17" s="42" t="s">
        <v>47</v>
      </c>
      <c r="Q17" s="44">
        <v>1</v>
      </c>
      <c r="R17" s="47">
        <v>12</v>
      </c>
      <c r="S17" s="48">
        <v>12</v>
      </c>
      <c r="T17" s="48"/>
      <c r="U17" s="50"/>
    </row>
    <row r="18" spans="1:21" s="36" customFormat="1" x14ac:dyDescent="0.35">
      <c r="A18" s="123" t="s">
        <v>245</v>
      </c>
      <c r="B18" s="123" t="s">
        <v>258</v>
      </c>
      <c r="C18" s="37" t="s">
        <v>52</v>
      </c>
      <c r="D18" s="38" t="s">
        <v>42</v>
      </c>
      <c r="E18" s="38" t="s">
        <v>43</v>
      </c>
      <c r="F18" s="39" t="s">
        <v>53</v>
      </c>
      <c r="G18" s="40"/>
      <c r="H18" s="41">
        <v>1.5</v>
      </c>
      <c r="I18" s="41">
        <v>1.5</v>
      </c>
      <c r="J18" s="42" t="s">
        <v>47</v>
      </c>
      <c r="K18" s="43">
        <v>1</v>
      </c>
      <c r="L18" s="42"/>
      <c r="M18" s="43"/>
      <c r="N18" s="42" t="s">
        <v>46</v>
      </c>
      <c r="O18" s="45"/>
      <c r="P18" s="42" t="s">
        <v>47</v>
      </c>
      <c r="Q18" s="44">
        <v>1</v>
      </c>
      <c r="R18" s="47">
        <v>6</v>
      </c>
      <c r="S18" s="48">
        <v>6</v>
      </c>
      <c r="T18" s="48"/>
      <c r="U18" s="50"/>
    </row>
    <row r="19" spans="1:21" s="27" customFormat="1" x14ac:dyDescent="0.35">
      <c r="A19" s="122"/>
      <c r="B19" s="123"/>
      <c r="C19" s="51" t="s">
        <v>54</v>
      </c>
      <c r="D19" s="52"/>
      <c r="E19" s="38"/>
      <c r="F19" s="51" t="s">
        <v>55</v>
      </c>
      <c r="G19" s="52" t="s">
        <v>40</v>
      </c>
      <c r="H19" s="52">
        <f>H20+H21</f>
        <v>6</v>
      </c>
      <c r="I19" s="52">
        <v>6</v>
      </c>
      <c r="J19" s="53"/>
      <c r="K19" s="54"/>
      <c r="L19" s="53"/>
      <c r="M19" s="54"/>
      <c r="N19" s="53"/>
      <c r="O19" s="55"/>
      <c r="P19" s="53"/>
      <c r="Q19" s="54"/>
      <c r="R19" s="56">
        <f>R20+R21</f>
        <v>24</v>
      </c>
      <c r="S19" s="57">
        <f>S20+S21</f>
        <v>24</v>
      </c>
      <c r="T19" s="57"/>
      <c r="U19" s="58"/>
    </row>
    <row r="20" spans="1:21" s="36" customFormat="1" x14ac:dyDescent="0.35">
      <c r="A20" s="123" t="s">
        <v>246</v>
      </c>
      <c r="B20" s="122"/>
      <c r="C20" s="37" t="s">
        <v>56</v>
      </c>
      <c r="D20" s="38" t="s">
        <v>42</v>
      </c>
      <c r="E20" s="38" t="s">
        <v>43</v>
      </c>
      <c r="F20" s="39" t="s">
        <v>57</v>
      </c>
      <c r="G20" s="41"/>
      <c r="H20" s="41">
        <v>3</v>
      </c>
      <c r="I20" s="41">
        <v>3</v>
      </c>
      <c r="J20" s="42" t="s">
        <v>47</v>
      </c>
      <c r="K20" s="44">
        <v>0.4</v>
      </c>
      <c r="L20" s="42" t="s">
        <v>47</v>
      </c>
      <c r="M20" s="44">
        <v>0.6</v>
      </c>
      <c r="N20" s="42" t="s">
        <v>46</v>
      </c>
      <c r="O20" s="45"/>
      <c r="P20" s="46" t="s">
        <v>47</v>
      </c>
      <c r="Q20" s="43">
        <v>1</v>
      </c>
      <c r="R20" s="47">
        <v>12</v>
      </c>
      <c r="S20" s="48">
        <v>12</v>
      </c>
      <c r="T20" s="48"/>
      <c r="U20" s="49"/>
    </row>
    <row r="21" spans="1:21" s="36" customFormat="1" x14ac:dyDescent="0.35">
      <c r="A21" s="123" t="s">
        <v>246</v>
      </c>
      <c r="B21" s="123"/>
      <c r="C21" s="37" t="s">
        <v>58</v>
      </c>
      <c r="D21" s="38" t="s">
        <v>42</v>
      </c>
      <c r="E21" s="38" t="s">
        <v>43</v>
      </c>
      <c r="F21" s="39" t="s">
        <v>59</v>
      </c>
      <c r="G21" s="41"/>
      <c r="H21" s="41">
        <v>3</v>
      </c>
      <c r="I21" s="41">
        <v>3</v>
      </c>
      <c r="J21" s="42" t="s">
        <v>47</v>
      </c>
      <c r="K21" s="44">
        <v>0.4</v>
      </c>
      <c r="L21" s="42" t="s">
        <v>47</v>
      </c>
      <c r="M21" s="44">
        <v>0.6</v>
      </c>
      <c r="N21" s="42" t="s">
        <v>46</v>
      </c>
      <c r="O21" s="45"/>
      <c r="P21" s="42" t="s">
        <v>47</v>
      </c>
      <c r="Q21" s="44">
        <v>1</v>
      </c>
      <c r="R21" s="47">
        <v>12</v>
      </c>
      <c r="S21" s="48">
        <v>12</v>
      </c>
      <c r="T21" s="48"/>
      <c r="U21" s="50"/>
    </row>
    <row r="22" spans="1:21" s="27" customFormat="1" x14ac:dyDescent="0.35">
      <c r="A22" s="122"/>
      <c r="B22" s="122"/>
      <c r="C22" s="51" t="s">
        <v>60</v>
      </c>
      <c r="D22" s="52"/>
      <c r="E22" s="38"/>
      <c r="F22" s="51" t="s">
        <v>61</v>
      </c>
      <c r="G22" s="52" t="s">
        <v>40</v>
      </c>
      <c r="H22" s="52">
        <f>H23+H24</f>
        <v>5</v>
      </c>
      <c r="I22" s="52">
        <v>5</v>
      </c>
      <c r="J22" s="53"/>
      <c r="K22" s="54"/>
      <c r="L22" s="53"/>
      <c r="M22" s="59"/>
      <c r="N22" s="53"/>
      <c r="O22" s="55"/>
      <c r="P22" s="53"/>
      <c r="Q22" s="54"/>
      <c r="R22" s="56">
        <f>R23+R24</f>
        <v>18</v>
      </c>
      <c r="S22" s="57">
        <f>S23+S24</f>
        <v>27</v>
      </c>
      <c r="T22" s="57"/>
      <c r="U22" s="58"/>
    </row>
    <row r="23" spans="1:21" s="36" customFormat="1" x14ac:dyDescent="0.35">
      <c r="A23" s="123" t="s">
        <v>246</v>
      </c>
      <c r="B23" s="123"/>
      <c r="C23" s="37" t="s">
        <v>62</v>
      </c>
      <c r="D23" s="38" t="s">
        <v>42</v>
      </c>
      <c r="E23" s="38" t="s">
        <v>43</v>
      </c>
      <c r="F23" s="39" t="s">
        <v>63</v>
      </c>
      <c r="G23" s="40"/>
      <c r="H23" s="41">
        <v>2.5</v>
      </c>
      <c r="I23" s="41">
        <v>2.5</v>
      </c>
      <c r="J23" s="42" t="s">
        <v>47</v>
      </c>
      <c r="K23" s="44">
        <v>0.4</v>
      </c>
      <c r="L23" s="42" t="s">
        <v>47</v>
      </c>
      <c r="M23" s="44">
        <v>0.6</v>
      </c>
      <c r="N23" s="42" t="s">
        <v>46</v>
      </c>
      <c r="O23" s="45"/>
      <c r="P23" s="46" t="s">
        <v>47</v>
      </c>
      <c r="Q23" s="44">
        <v>1</v>
      </c>
      <c r="R23" s="47">
        <v>12</v>
      </c>
      <c r="S23" s="48">
        <v>12</v>
      </c>
      <c r="T23" s="48"/>
      <c r="U23" s="49"/>
    </row>
    <row r="24" spans="1:21" s="36" customFormat="1" x14ac:dyDescent="0.35">
      <c r="A24" s="123" t="s">
        <v>246</v>
      </c>
      <c r="B24" s="122"/>
      <c r="C24" s="37" t="s">
        <v>64</v>
      </c>
      <c r="D24" s="38" t="s">
        <v>42</v>
      </c>
      <c r="E24" s="38" t="s">
        <v>65</v>
      </c>
      <c r="F24" s="37" t="s">
        <v>66</v>
      </c>
      <c r="G24" s="41"/>
      <c r="H24" s="41">
        <v>2.5</v>
      </c>
      <c r="I24" s="41">
        <v>2.5</v>
      </c>
      <c r="J24" s="42" t="s">
        <v>47</v>
      </c>
      <c r="K24" s="44">
        <v>0.4</v>
      </c>
      <c r="L24" s="42" t="s">
        <v>47</v>
      </c>
      <c r="M24" s="43">
        <v>0.6</v>
      </c>
      <c r="N24" s="42" t="s">
        <v>46</v>
      </c>
      <c r="O24" s="45"/>
      <c r="P24" s="42" t="s">
        <v>47</v>
      </c>
      <c r="Q24" s="44">
        <v>1</v>
      </c>
      <c r="R24" s="47">
        <v>6</v>
      </c>
      <c r="S24" s="48">
        <v>15</v>
      </c>
      <c r="T24" s="48"/>
      <c r="U24" s="49"/>
    </row>
    <row r="25" spans="1:21" s="27" customFormat="1" x14ac:dyDescent="0.35">
      <c r="A25" s="124"/>
      <c r="B25" s="124"/>
      <c r="C25" s="51" t="s">
        <v>67</v>
      </c>
      <c r="D25" s="52"/>
      <c r="E25" s="38"/>
      <c r="F25" s="51" t="s">
        <v>68</v>
      </c>
      <c r="G25" s="52" t="s">
        <v>40</v>
      </c>
      <c r="H25" s="52">
        <f>SUM(H26:H28)</f>
        <v>8.5</v>
      </c>
      <c r="I25" s="52">
        <v>8.5</v>
      </c>
      <c r="J25" s="53"/>
      <c r="K25" s="54"/>
      <c r="L25" s="53"/>
      <c r="M25" s="54"/>
      <c r="N25" s="53"/>
      <c r="O25" s="55"/>
      <c r="P25" s="53"/>
      <c r="Q25" s="54"/>
      <c r="R25" s="56">
        <f>SUM(R26:R28)</f>
        <v>12</v>
      </c>
      <c r="S25" s="57">
        <f>SUM(S26:S28)</f>
        <v>54</v>
      </c>
      <c r="T25" s="57"/>
      <c r="U25" s="60"/>
    </row>
    <row r="26" spans="1:21" s="36" customFormat="1" x14ac:dyDescent="0.35">
      <c r="A26" s="122" t="s">
        <v>247</v>
      </c>
      <c r="B26" s="124" t="s">
        <v>259</v>
      </c>
      <c r="C26" s="115" t="s">
        <v>69</v>
      </c>
      <c r="D26" s="41"/>
      <c r="E26" s="38"/>
      <c r="F26" s="37" t="s">
        <v>70</v>
      </c>
      <c r="G26" s="41"/>
      <c r="H26" s="41">
        <v>3</v>
      </c>
      <c r="I26" s="41">
        <v>3</v>
      </c>
      <c r="J26" s="42" t="s">
        <v>47</v>
      </c>
      <c r="K26" s="43">
        <v>1</v>
      </c>
      <c r="L26" s="42"/>
      <c r="M26" s="44"/>
      <c r="N26" s="42" t="s">
        <v>46</v>
      </c>
      <c r="O26" s="45"/>
      <c r="P26" s="42" t="s">
        <v>47</v>
      </c>
      <c r="Q26" s="44">
        <v>1</v>
      </c>
      <c r="R26" s="47"/>
      <c r="S26" s="48">
        <v>24</v>
      </c>
      <c r="T26" s="48"/>
      <c r="U26" s="49"/>
    </row>
    <row r="27" spans="1:21" s="36" customFormat="1" x14ac:dyDescent="0.35">
      <c r="A27" s="123" t="s">
        <v>249</v>
      </c>
      <c r="B27" s="185" t="s">
        <v>260</v>
      </c>
      <c r="C27" s="115" t="s">
        <v>71</v>
      </c>
      <c r="D27" s="38" t="s">
        <v>42</v>
      </c>
      <c r="E27" s="38" t="s">
        <v>43</v>
      </c>
      <c r="F27" s="37" t="s">
        <v>72</v>
      </c>
      <c r="G27" s="41"/>
      <c r="H27" s="41">
        <v>2.5</v>
      </c>
      <c r="I27" s="41">
        <v>2.5</v>
      </c>
      <c r="J27" s="42" t="s">
        <v>47</v>
      </c>
      <c r="K27" s="43">
        <v>0.4</v>
      </c>
      <c r="L27" s="42" t="s">
        <v>47</v>
      </c>
      <c r="M27" s="44">
        <v>0.6</v>
      </c>
      <c r="N27" s="42" t="s">
        <v>46</v>
      </c>
      <c r="O27" s="45"/>
      <c r="P27" s="42" t="s">
        <v>47</v>
      </c>
      <c r="Q27" s="44">
        <v>1</v>
      </c>
      <c r="R27" s="47">
        <v>12</v>
      </c>
      <c r="S27" s="48">
        <v>12</v>
      </c>
      <c r="T27" s="48"/>
      <c r="U27" s="49"/>
    </row>
    <row r="28" spans="1:21" s="36" customFormat="1" x14ac:dyDescent="0.35">
      <c r="A28" s="122" t="s">
        <v>249</v>
      </c>
      <c r="B28" s="186"/>
      <c r="C28" s="115" t="s">
        <v>73</v>
      </c>
      <c r="D28" s="41"/>
      <c r="E28" s="38"/>
      <c r="F28" s="37" t="s">
        <v>74</v>
      </c>
      <c r="G28" s="40"/>
      <c r="H28" s="41">
        <v>3</v>
      </c>
      <c r="I28" s="41">
        <v>3</v>
      </c>
      <c r="J28" s="42" t="s">
        <v>47</v>
      </c>
      <c r="K28" s="44">
        <v>1</v>
      </c>
      <c r="L28" s="42"/>
      <c r="M28" s="43"/>
      <c r="N28" s="42" t="s">
        <v>46</v>
      </c>
      <c r="O28" s="45"/>
      <c r="P28" s="42" t="s">
        <v>47</v>
      </c>
      <c r="Q28" s="43">
        <v>1</v>
      </c>
      <c r="R28" s="47"/>
      <c r="S28" s="48">
        <v>18</v>
      </c>
      <c r="T28" s="48"/>
      <c r="U28" s="49"/>
    </row>
    <row r="29" spans="1:21" s="27" customFormat="1" x14ac:dyDescent="0.35">
      <c r="A29" s="124"/>
      <c r="B29" s="123"/>
      <c r="C29" s="51" t="s">
        <v>75</v>
      </c>
      <c r="D29" s="61" t="s">
        <v>42</v>
      </c>
      <c r="E29" s="38"/>
      <c r="F29" s="62" t="s">
        <v>76</v>
      </c>
      <c r="G29" s="63" t="s">
        <v>40</v>
      </c>
      <c r="H29" s="52">
        <f>H30</f>
        <v>2.5</v>
      </c>
      <c r="I29" s="52">
        <v>2.5</v>
      </c>
      <c r="J29" s="53"/>
      <c r="K29" s="54"/>
      <c r="L29" s="53"/>
      <c r="M29" s="59"/>
      <c r="N29" s="53"/>
      <c r="O29" s="55"/>
      <c r="P29" s="64"/>
      <c r="Q29" s="59"/>
      <c r="R29" s="56"/>
      <c r="S29" s="65">
        <f>S30</f>
        <v>24</v>
      </c>
      <c r="T29" s="65"/>
      <c r="U29" s="60"/>
    </row>
    <row r="30" spans="1:21" s="36" customFormat="1" x14ac:dyDescent="0.35">
      <c r="A30" s="122" t="s">
        <v>248</v>
      </c>
      <c r="B30" s="124" t="s">
        <v>259</v>
      </c>
      <c r="C30" s="37" t="s">
        <v>77</v>
      </c>
      <c r="D30" s="38" t="s">
        <v>42</v>
      </c>
      <c r="E30" s="38"/>
      <c r="F30" s="39" t="s">
        <v>78</v>
      </c>
      <c r="G30" s="41"/>
      <c r="H30" s="41">
        <v>2.5</v>
      </c>
      <c r="I30" s="41">
        <v>2.5</v>
      </c>
      <c r="J30" s="42" t="s">
        <v>45</v>
      </c>
      <c r="K30" s="44">
        <v>1</v>
      </c>
      <c r="L30" s="42"/>
      <c r="M30" s="44"/>
      <c r="N30" s="42" t="s">
        <v>46</v>
      </c>
      <c r="O30" s="45"/>
      <c r="P30" s="46" t="s">
        <v>47</v>
      </c>
      <c r="Q30" s="44">
        <v>1</v>
      </c>
      <c r="R30" s="47"/>
      <c r="S30" s="66">
        <v>24</v>
      </c>
      <c r="T30" s="66"/>
      <c r="U30" s="49"/>
    </row>
    <row r="31" spans="1:21" s="36" customFormat="1" x14ac:dyDescent="0.35">
      <c r="A31" s="39"/>
      <c r="B31" s="39"/>
      <c r="C31" s="37"/>
      <c r="D31" s="37"/>
      <c r="E31" s="37"/>
      <c r="F31" s="37"/>
      <c r="G31" s="41"/>
      <c r="H31" s="41"/>
      <c r="I31" s="41"/>
      <c r="J31" s="42"/>
      <c r="K31" s="44"/>
      <c r="L31" s="42"/>
      <c r="M31" s="44"/>
      <c r="N31" s="42"/>
      <c r="O31" s="45"/>
      <c r="P31" s="42"/>
      <c r="Q31" s="44"/>
      <c r="R31" s="47"/>
      <c r="S31" s="48"/>
      <c r="T31" s="48"/>
      <c r="U31" s="49"/>
    </row>
    <row r="32" spans="1:21" s="36" customFormat="1" x14ac:dyDescent="0.35">
      <c r="A32" s="117"/>
      <c r="B32" s="39"/>
      <c r="C32" s="37"/>
      <c r="D32" s="37"/>
      <c r="E32" s="37"/>
      <c r="F32" s="37"/>
      <c r="G32" s="41"/>
      <c r="H32" s="41"/>
      <c r="I32" s="41"/>
      <c r="J32" s="42"/>
      <c r="K32" s="43"/>
      <c r="L32" s="42"/>
      <c r="M32" s="43"/>
      <c r="N32" s="42"/>
      <c r="O32" s="45"/>
      <c r="P32" s="42"/>
      <c r="Q32" s="44"/>
      <c r="R32" s="47"/>
      <c r="S32" s="48"/>
      <c r="T32" s="48"/>
      <c r="U32" s="49"/>
    </row>
    <row r="33" spans="1:22" x14ac:dyDescent="0.35">
      <c r="A33" s="86"/>
      <c r="B33" s="86"/>
      <c r="C33" s="39"/>
      <c r="D33" s="39"/>
      <c r="E33" s="39"/>
      <c r="F33" s="39"/>
      <c r="G33" s="67"/>
      <c r="H33" s="39"/>
      <c r="I33" s="39"/>
      <c r="J33" s="68"/>
      <c r="K33" s="67"/>
      <c r="L33" s="68"/>
      <c r="M33" s="69"/>
      <c r="N33" s="68"/>
      <c r="O33" s="69"/>
      <c r="P33" s="68"/>
      <c r="Q33" s="69"/>
      <c r="R33" s="70"/>
      <c r="S33" s="71"/>
      <c r="T33" s="71"/>
      <c r="U33" s="72"/>
    </row>
    <row r="34" spans="1:22" x14ac:dyDescent="0.35">
      <c r="A34" s="78"/>
      <c r="B34" s="78"/>
      <c r="C34" s="39"/>
      <c r="D34" s="39"/>
      <c r="E34" s="39"/>
      <c r="F34" s="39"/>
      <c r="G34" s="39"/>
      <c r="H34" s="39"/>
      <c r="I34" s="39"/>
      <c r="J34" s="68"/>
      <c r="K34" s="69"/>
      <c r="L34" s="68"/>
      <c r="M34" s="69"/>
      <c r="N34" s="68"/>
      <c r="O34" s="69"/>
      <c r="P34" s="68"/>
      <c r="Q34" s="69"/>
      <c r="R34" s="70"/>
      <c r="S34" s="71"/>
      <c r="T34" s="71"/>
      <c r="U34" s="72"/>
    </row>
    <row r="35" spans="1:22" x14ac:dyDescent="0.35">
      <c r="A35" s="117"/>
      <c r="B35" s="78"/>
      <c r="C35" s="39"/>
      <c r="D35" s="39"/>
      <c r="E35" s="39"/>
      <c r="F35" s="39"/>
      <c r="G35" s="67"/>
      <c r="H35" s="39"/>
      <c r="I35" s="73"/>
      <c r="J35" s="68"/>
      <c r="K35" s="67"/>
      <c r="L35" s="68"/>
      <c r="M35" s="74"/>
      <c r="N35" s="68"/>
      <c r="O35" s="69"/>
      <c r="P35" s="68"/>
      <c r="Q35" s="69"/>
      <c r="R35" s="70"/>
      <c r="S35" s="71"/>
      <c r="T35" s="71"/>
      <c r="U35" s="72"/>
    </row>
    <row r="36" spans="1:22" x14ac:dyDescent="0.35">
      <c r="A36" s="78"/>
      <c r="B36" s="39"/>
      <c r="C36" s="39"/>
      <c r="D36" s="39"/>
      <c r="E36" s="39"/>
      <c r="F36" s="39"/>
      <c r="G36" s="67"/>
      <c r="H36" s="39"/>
      <c r="I36" s="39"/>
      <c r="J36" s="68"/>
      <c r="K36" s="67"/>
      <c r="L36" s="68"/>
      <c r="M36" s="67"/>
      <c r="N36" s="68"/>
      <c r="O36" s="69"/>
      <c r="P36" s="68"/>
      <c r="Q36" s="69"/>
      <c r="R36" s="70"/>
      <c r="S36" s="71"/>
      <c r="T36" s="71"/>
      <c r="U36" s="72"/>
    </row>
    <row r="37" spans="1:22" x14ac:dyDescent="0.35">
      <c r="A37" s="39"/>
      <c r="B37" s="39"/>
      <c r="C37" s="39"/>
      <c r="D37" s="39"/>
      <c r="E37" s="39"/>
      <c r="F37" s="39"/>
      <c r="G37" s="67"/>
      <c r="H37" s="39"/>
      <c r="I37" s="39"/>
      <c r="J37" s="68"/>
      <c r="K37" s="67"/>
      <c r="L37" s="68"/>
      <c r="M37" s="67"/>
      <c r="N37" s="68"/>
      <c r="O37" s="69"/>
      <c r="P37" s="68"/>
      <c r="Q37" s="67"/>
      <c r="R37" s="70"/>
      <c r="S37" s="71"/>
      <c r="T37" s="71"/>
      <c r="U37" s="75"/>
    </row>
    <row r="38" spans="1:22" x14ac:dyDescent="0.35">
      <c r="A38" s="39"/>
      <c r="B38" s="39"/>
      <c r="C38" s="39"/>
      <c r="D38" s="39"/>
      <c r="E38" s="39"/>
      <c r="F38" s="39"/>
      <c r="G38" s="67"/>
      <c r="H38" s="39"/>
      <c r="I38" s="39"/>
      <c r="J38" s="68"/>
      <c r="K38" s="67"/>
      <c r="L38" s="68"/>
      <c r="M38" s="67"/>
      <c r="N38" s="68"/>
      <c r="O38" s="69"/>
      <c r="P38" s="68"/>
      <c r="Q38" s="67"/>
      <c r="R38" s="70"/>
      <c r="S38" s="71"/>
      <c r="T38" s="71"/>
      <c r="U38" s="72"/>
    </row>
    <row r="39" spans="1:22" x14ac:dyDescent="0.35">
      <c r="A39" s="39"/>
      <c r="B39" s="39"/>
      <c r="C39" s="39"/>
      <c r="D39" s="39"/>
      <c r="E39" s="39"/>
      <c r="F39" s="39"/>
      <c r="G39" s="67"/>
      <c r="H39" s="39"/>
      <c r="I39" s="39"/>
      <c r="J39" s="68"/>
      <c r="K39" s="67"/>
      <c r="L39" s="68"/>
      <c r="M39" s="67"/>
      <c r="N39" s="68"/>
      <c r="O39" s="69"/>
      <c r="P39" s="76"/>
      <c r="Q39" s="69"/>
      <c r="R39" s="70"/>
      <c r="S39" s="71"/>
      <c r="T39" s="71"/>
      <c r="U39" s="72"/>
    </row>
    <row r="40" spans="1:22" ht="15" thickBot="1" x14ac:dyDescent="0.4">
      <c r="A40" s="117"/>
      <c r="B40" s="39"/>
      <c r="C40" s="77"/>
      <c r="D40" s="78"/>
      <c r="E40" s="78"/>
      <c r="F40" s="78"/>
      <c r="G40" s="79"/>
      <c r="H40" s="78"/>
      <c r="I40" s="78"/>
      <c r="J40" s="80"/>
      <c r="K40" s="81"/>
      <c r="L40" s="82"/>
      <c r="M40" s="79"/>
      <c r="N40" s="82"/>
      <c r="O40" s="81"/>
      <c r="P40" s="80"/>
      <c r="Q40" s="81"/>
      <c r="R40" s="83"/>
      <c r="S40" s="84"/>
      <c r="T40" s="84"/>
      <c r="U40" s="85"/>
      <c r="V40" s="86"/>
    </row>
    <row r="41" spans="1:22" ht="15" thickBot="1" x14ac:dyDescent="0.4">
      <c r="A41" s="78"/>
      <c r="B41" s="39"/>
      <c r="C41" s="136" t="s">
        <v>79</v>
      </c>
      <c r="D41" s="136"/>
      <c r="E41" s="136"/>
      <c r="F41" s="136"/>
      <c r="G41" s="137"/>
      <c r="H41" s="87">
        <f>+H29+H25+H22+H19+H14</f>
        <v>30</v>
      </c>
      <c r="I41" s="88"/>
      <c r="J41" s="138"/>
      <c r="K41" s="138"/>
      <c r="L41" s="138"/>
      <c r="M41" s="138"/>
      <c r="N41" s="138" t="s">
        <v>80</v>
      </c>
      <c r="O41" s="138"/>
      <c r="P41" s="138"/>
      <c r="Q41" s="139"/>
      <c r="R41" s="89">
        <f>+R29+R25+R22+R19+R14</f>
        <v>78</v>
      </c>
      <c r="S41" s="89">
        <f>+S29+S25+S22+S19+S14</f>
        <v>174</v>
      </c>
      <c r="T41" s="89">
        <f t="shared" ref="T41:U41" si="0">+T29+T25+T22+T19+T14</f>
        <v>0</v>
      </c>
      <c r="U41" s="89">
        <f t="shared" si="0"/>
        <v>0</v>
      </c>
    </row>
    <row r="42" spans="1:22" x14ac:dyDescent="0.35">
      <c r="A42" s="78"/>
      <c r="B42" s="39"/>
      <c r="C42" s="90" t="s">
        <v>81</v>
      </c>
      <c r="D42" s="91"/>
      <c r="E42" s="91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3"/>
    </row>
    <row r="43" spans="1:22" ht="15" thickBot="1" x14ac:dyDescent="0.4">
      <c r="A43" s="118"/>
      <c r="B43" s="118"/>
      <c r="C43" s="94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95"/>
    </row>
    <row r="44" spans="1:22" x14ac:dyDescent="0.35">
      <c r="B44" s="119"/>
      <c r="C44" s="94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95"/>
    </row>
    <row r="45" spans="1:22" x14ac:dyDescent="0.35">
      <c r="B45" s="119"/>
      <c r="C45" s="94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95"/>
    </row>
    <row r="46" spans="1:22" x14ac:dyDescent="0.35">
      <c r="B46" s="119"/>
      <c r="C46" s="94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95"/>
    </row>
    <row r="47" spans="1:22" x14ac:dyDescent="0.35">
      <c r="B47" s="119"/>
      <c r="C47" s="96"/>
      <c r="D47" s="97"/>
      <c r="E47" s="97"/>
      <c r="F47" s="97"/>
      <c r="G47" s="97"/>
      <c r="H47" s="97"/>
      <c r="I47" s="97"/>
      <c r="J47" s="97"/>
      <c r="K47" s="97"/>
      <c r="L47" s="97"/>
      <c r="M47" s="97"/>
      <c r="N47" s="97"/>
      <c r="O47" s="97"/>
      <c r="P47" s="97"/>
      <c r="Q47" s="97"/>
      <c r="R47" s="97"/>
      <c r="S47" s="97"/>
      <c r="T47" s="97"/>
      <c r="U47" s="98"/>
    </row>
    <row r="48" spans="1:22" x14ac:dyDescent="0.35">
      <c r="B48" s="119"/>
      <c r="C48" s="1"/>
      <c r="D48" s="1"/>
      <c r="E48" s="1"/>
    </row>
    <row r="49" spans="1:17" x14ac:dyDescent="0.35">
      <c r="A49" s="97"/>
      <c r="B49" s="97"/>
      <c r="C49" s="1"/>
      <c r="D49" s="1"/>
      <c r="E49" s="1"/>
    </row>
    <row r="50" spans="1:17" x14ac:dyDescent="0.35">
      <c r="C50" s="1"/>
      <c r="D50" s="1"/>
      <c r="E50" s="1"/>
    </row>
    <row r="51" spans="1:17" x14ac:dyDescent="0.35">
      <c r="C51" s="1"/>
      <c r="D51" s="1"/>
      <c r="E51" s="1"/>
    </row>
    <row r="52" spans="1:17" x14ac:dyDescent="0.35">
      <c r="C52" s="1"/>
      <c r="D52" s="1"/>
      <c r="E52" s="1"/>
    </row>
    <row r="53" spans="1:17" x14ac:dyDescent="0.35">
      <c r="C53" s="1"/>
      <c r="D53" s="1"/>
      <c r="E53" s="1"/>
    </row>
    <row r="57" spans="1:17" x14ac:dyDescent="0.35">
      <c r="Q57" s="1"/>
    </row>
    <row r="58" spans="1:17" x14ac:dyDescent="0.35">
      <c r="Q58" s="1"/>
    </row>
  </sheetData>
  <mergeCells count="35">
    <mergeCell ref="B16:B17"/>
    <mergeCell ref="B27:B28"/>
    <mergeCell ref="H1:P1"/>
    <mergeCell ref="F2:I2"/>
    <mergeCell ref="C4:J4"/>
    <mergeCell ref="K4:N4"/>
    <mergeCell ref="C5:J5"/>
    <mergeCell ref="K5:N5"/>
    <mergeCell ref="C6:J6"/>
    <mergeCell ref="K6:N6"/>
    <mergeCell ref="C7:J7"/>
    <mergeCell ref="K7:N7"/>
    <mergeCell ref="C8:J8"/>
    <mergeCell ref="U11:U12"/>
    <mergeCell ref="C9:C12"/>
    <mergeCell ref="D9:D12"/>
    <mergeCell ref="E9:E12"/>
    <mergeCell ref="F9:F12"/>
    <mergeCell ref="G9:G12"/>
    <mergeCell ref="A9:A12"/>
    <mergeCell ref="B9:B12"/>
    <mergeCell ref="A13:B13"/>
    <mergeCell ref="C13:U13"/>
    <mergeCell ref="C41:G41"/>
    <mergeCell ref="J41:M41"/>
    <mergeCell ref="N41:Q41"/>
    <mergeCell ref="H9:H12"/>
    <mergeCell ref="I9:I12"/>
    <mergeCell ref="J9:Q10"/>
    <mergeCell ref="R9:U10"/>
    <mergeCell ref="J11:M11"/>
    <mergeCell ref="N11:Q11"/>
    <mergeCell ref="R11:R12"/>
    <mergeCell ref="S11:S12"/>
    <mergeCell ref="T11:T12"/>
  </mergeCells>
  <dataValidations count="3">
    <dataValidation type="list" allowBlank="1" showInputMessage="1" showErrorMessage="1" sqref="O6" xr:uid="{00DD00D0-0008-42CD-A045-009600EB004C}">
      <formula1>"Régime Formation,Formation Initiale,Formation Continue,Formation Initiale/Formation Continue"</formula1>
    </dataValidation>
    <dataValidation type="list" allowBlank="1" showInputMessage="1" showErrorMessage="1" sqref="O7" xr:uid="{00280076-0014-4D44-B813-004400A000F0}">
      <formula1>"Modalité Formation,Présentiel,Convention,EAD,Convention/EAD,Alternance/Contrat Professionnel,Alternance/Apprentissage"</formula1>
    </dataValidation>
    <dataValidation type="list" allowBlank="1" showInputMessage="1" showErrorMessage="1" sqref="J14:J40" xr:uid="{00F900F3-0038-4E77-8FB2-00C000B40011}">
      <formula1>Nature_des_épreuves_CC</formula1>
    </dataValidation>
  </dataValidations>
  <pageMargins left="0.25" right="0.25" top="0.75" bottom="0.75" header="0.3" footer="0.3"/>
  <pageSetup paperSize="9" scale="62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0000000}">
          <x14:formula1>
            <xm:f>'Liste valeurs'!$G$5:$G$108</xm:f>
          </x14:formula1>
          <xm:sqref>E14</xm:sqref>
        </x14:dataValidation>
        <x14:dataValidation type="list" allowBlank="1" showInputMessage="1" showErrorMessage="1" xr:uid="{00000000-0002-0000-0000-000001000000}">
          <x14:formula1>
            <xm:f>'Liste valeurs'!$G$4:$G$110</xm:f>
          </x14:formula1>
          <xm:sqref>E15:E30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V60"/>
  <sheetViews>
    <sheetView tabSelected="1" topLeftCell="A10" zoomScale="80" workbookViewId="0">
      <selection activeCell="B30" sqref="B30:B33"/>
    </sheetView>
  </sheetViews>
  <sheetFormatPr baseColWidth="10" defaultRowHeight="14.5" x14ac:dyDescent="0.35"/>
  <cols>
    <col min="1" max="1" width="28" style="1" customWidth="1"/>
    <col min="2" max="2" width="24.1796875" style="1" customWidth="1"/>
    <col min="3" max="3" width="62.54296875" customWidth="1"/>
    <col min="4" max="5" width="11.54296875" customWidth="1"/>
    <col min="6" max="6" width="9.7265625" customWidth="1"/>
    <col min="7" max="7" width="7.54296875" customWidth="1"/>
    <col min="8" max="8" width="6.7265625" customWidth="1"/>
    <col min="9" max="9" width="7.7265625" customWidth="1"/>
    <col min="10" max="10" width="13" customWidth="1"/>
    <col min="11" max="11" width="8.54296875" customWidth="1"/>
    <col min="12" max="12" width="8.453125" customWidth="1"/>
    <col min="13" max="13" width="8.54296875" customWidth="1"/>
    <col min="14" max="14" width="8.453125" customWidth="1"/>
    <col min="15" max="15" width="8.26953125" customWidth="1"/>
    <col min="16" max="16" width="8.7265625" customWidth="1"/>
    <col min="17" max="17" width="7.26953125" customWidth="1"/>
    <col min="18" max="18" width="8.26953125" customWidth="1"/>
    <col min="19" max="21" width="6.7265625" customWidth="1"/>
  </cols>
  <sheetData>
    <row r="1" spans="1:21" ht="15" customHeight="1" x14ac:dyDescent="0.35">
      <c r="H1" s="178" t="s">
        <v>0</v>
      </c>
      <c r="I1" s="178"/>
      <c r="J1" s="178"/>
      <c r="K1" s="178"/>
      <c r="L1" s="178"/>
      <c r="M1" s="178"/>
      <c r="N1" s="178"/>
      <c r="O1" s="178"/>
      <c r="P1" s="178"/>
    </row>
    <row r="2" spans="1:21" x14ac:dyDescent="0.35">
      <c r="C2" s="1"/>
      <c r="D2" s="1"/>
      <c r="E2" s="1"/>
      <c r="F2" s="170" t="s">
        <v>1</v>
      </c>
      <c r="G2" s="170"/>
      <c r="H2" s="170"/>
      <c r="I2" s="170"/>
      <c r="J2" s="1"/>
      <c r="K2" s="1"/>
      <c r="L2" s="1"/>
      <c r="M2" s="1"/>
      <c r="N2" s="1"/>
      <c r="O2" s="120" t="str">
        <f>+'MCC Sem.1 sess.1 et 2 et Nbre H'!O2</f>
        <v>Année universitaire : 2025-2026</v>
      </c>
      <c r="P2" s="2"/>
      <c r="Q2" s="2"/>
      <c r="R2" s="2"/>
    </row>
    <row r="3" spans="1:21" ht="15" thickBot="1" x14ac:dyDescent="0.4">
      <c r="C3" s="1"/>
      <c r="D3" s="1"/>
      <c r="E3" s="1"/>
      <c r="F3" s="1"/>
      <c r="G3" s="1"/>
      <c r="H3" s="1"/>
      <c r="I3" s="1"/>
      <c r="J3" s="1"/>
      <c r="K3" s="3"/>
      <c r="L3" s="1"/>
      <c r="M3" s="3"/>
      <c r="O3" s="1"/>
      <c r="Q3" s="1"/>
      <c r="R3" s="3"/>
      <c r="S3" s="3"/>
      <c r="T3" s="3"/>
      <c r="U3" s="3"/>
    </row>
    <row r="4" spans="1:21" x14ac:dyDescent="0.35">
      <c r="C4" s="179" t="str">
        <f>'MCC Sem.1 sess.1 et 2 et Nbre H'!C4:I4</f>
        <v>Année de la Formation/Domaine/Mention : M1 DEG CONTRÔLE DE GESTION ET AUDIT ORGANISATIONNEL</v>
      </c>
      <c r="D4" s="180"/>
      <c r="E4" s="180"/>
      <c r="F4" s="180"/>
      <c r="G4" s="180"/>
      <c r="H4" s="180"/>
      <c r="I4" s="180"/>
      <c r="J4" s="181"/>
      <c r="K4" s="182" t="str">
        <f>'MCC Sem.1 sess.1 et 2 et Nbre H'!K4</f>
        <v>Code Diplôme : JJMCGA1</v>
      </c>
      <c r="L4" s="183"/>
      <c r="M4" s="183"/>
      <c r="N4" s="184"/>
      <c r="O4" s="4" t="str">
        <f>+'MCC Sem.1 sess.1 et 2 et Nbre H'!O4</f>
        <v xml:space="preserve">Date approbation CFVU : </v>
      </c>
      <c r="P4" s="5"/>
      <c r="Q4" s="5"/>
      <c r="R4" s="5"/>
      <c r="S4" s="5"/>
      <c r="T4" s="5"/>
      <c r="U4" s="99"/>
    </row>
    <row r="5" spans="1:21" x14ac:dyDescent="0.35">
      <c r="C5" s="169" t="str">
        <f>'MCC Sem.1 sess.1 et 2 et Nbre H'!C5:I5</f>
        <v>Parcours-type :</v>
      </c>
      <c r="D5" s="170"/>
      <c r="E5" s="170"/>
      <c r="F5" s="170"/>
      <c r="G5" s="170"/>
      <c r="H5" s="170"/>
      <c r="I5" s="170"/>
      <c r="J5" s="171"/>
      <c r="K5" s="172" t="str">
        <f>'MCC Sem.1 sess.1 et 2 et Nbre H'!K5</f>
        <v>Code VDI : 106</v>
      </c>
      <c r="L5" s="173"/>
      <c r="M5" s="173"/>
      <c r="N5" s="174"/>
      <c r="O5" s="9" t="str">
        <f>+'MCC Sem.1 sess.1 et 2 et Nbre H'!O5</f>
        <v>N° de version dans l'accréditation : 3</v>
      </c>
      <c r="P5" s="10"/>
      <c r="Q5" s="10"/>
      <c r="R5" s="10"/>
      <c r="S5" s="10"/>
      <c r="T5" s="10"/>
      <c r="U5" s="100"/>
    </row>
    <row r="6" spans="1:21" x14ac:dyDescent="0.35">
      <c r="C6" s="169" t="str">
        <f>'MCC Sem.1 sess.1 et 2 et Nbre H'!C6:I6</f>
        <v>Parcours pédagogique (le cas échéant) : Campus de Grenoble</v>
      </c>
      <c r="D6" s="170"/>
      <c r="E6" s="170"/>
      <c r="F6" s="170"/>
      <c r="G6" s="170"/>
      <c r="H6" s="170"/>
      <c r="I6" s="170"/>
      <c r="J6" s="171"/>
      <c r="K6" s="172" t="str">
        <f>'MCC Sem.1 sess.1 et 2 et Nbre H'!K6</f>
        <v>Code Etape : JJMCG</v>
      </c>
      <c r="L6" s="173"/>
      <c r="M6" s="173"/>
      <c r="N6" s="174"/>
      <c r="O6" s="9" t="str">
        <f>+'MCC Sem.1 sess.1 et 2 et Nbre H'!O6</f>
        <v>Formation Initiale/Formation Continue</v>
      </c>
      <c r="P6" s="10"/>
      <c r="Q6" s="10"/>
      <c r="R6" s="10"/>
      <c r="S6" s="10"/>
      <c r="T6" s="10"/>
      <c r="U6" s="100"/>
    </row>
    <row r="7" spans="1:21" x14ac:dyDescent="0.35">
      <c r="C7" s="175" t="str">
        <f>'MCC Sem.1 sess.1 et 2 et Nbre H'!C7:I7</f>
        <v>Responsable de la Formation : Ingrid BELLETTRE</v>
      </c>
      <c r="D7" s="176"/>
      <c r="E7" s="176"/>
      <c r="F7" s="176"/>
      <c r="G7" s="176"/>
      <c r="H7" s="176"/>
      <c r="I7" s="176"/>
      <c r="J7" s="177"/>
      <c r="K7" s="172" t="str">
        <f>'MCC Sem.1 sess.1 et 2 et Nbre H'!K7</f>
        <v>Code VET : 211</v>
      </c>
      <c r="L7" s="173"/>
      <c r="M7" s="173"/>
      <c r="N7" s="174"/>
      <c r="O7" s="101" t="str">
        <f>+'MCC Sem.1 sess.1 et 2 et Nbre H'!O7</f>
        <v>Présentiel</v>
      </c>
      <c r="P7" s="102"/>
      <c r="Q7" s="102"/>
      <c r="R7" s="102"/>
      <c r="S7" s="102"/>
      <c r="T7" s="102"/>
      <c r="U7" s="103"/>
    </row>
    <row r="8" spans="1:21" ht="15" thickBot="1" x14ac:dyDescent="0.4">
      <c r="A8" s="3"/>
      <c r="B8" s="116"/>
      <c r="C8" s="169" t="str">
        <f>'MCC Sem.1 sess.1 et 2 et Nbre H'!C8:I8</f>
        <v>Responsable de l'Année : Laurent HUMBERT</v>
      </c>
      <c r="D8" s="170"/>
      <c r="E8" s="170"/>
      <c r="F8" s="170"/>
      <c r="G8" s="170"/>
      <c r="H8" s="170"/>
      <c r="I8" s="170"/>
      <c r="J8" s="171"/>
      <c r="K8" s="17"/>
      <c r="L8" s="17"/>
      <c r="M8" s="18"/>
      <c r="N8" s="18"/>
      <c r="O8" s="19"/>
      <c r="P8" s="20"/>
      <c r="Q8" s="20"/>
      <c r="R8" s="17"/>
      <c r="S8" s="18"/>
      <c r="T8" s="18"/>
      <c r="U8" s="21"/>
    </row>
    <row r="9" spans="1:21" ht="15" customHeight="1" x14ac:dyDescent="0.35">
      <c r="A9" s="125" t="s">
        <v>242</v>
      </c>
      <c r="B9" s="128" t="s">
        <v>256</v>
      </c>
      <c r="C9" s="143" t="s">
        <v>14</v>
      </c>
      <c r="D9" s="143" t="s">
        <v>15</v>
      </c>
      <c r="E9" s="143" t="s">
        <v>16</v>
      </c>
      <c r="F9" s="143" t="s">
        <v>17</v>
      </c>
      <c r="G9" s="143" t="s">
        <v>18</v>
      </c>
      <c r="H9" s="140" t="s">
        <v>19</v>
      </c>
      <c r="I9" s="143" t="s">
        <v>20</v>
      </c>
      <c r="J9" s="144" t="s">
        <v>21</v>
      </c>
      <c r="K9" s="145"/>
      <c r="L9" s="145"/>
      <c r="M9" s="145"/>
      <c r="N9" s="145"/>
      <c r="O9" s="145"/>
      <c r="P9" s="145"/>
      <c r="Q9" s="146"/>
      <c r="R9" s="150" t="s">
        <v>22</v>
      </c>
      <c r="S9" s="151"/>
      <c r="T9" s="151"/>
      <c r="U9" s="152"/>
    </row>
    <row r="10" spans="1:21" ht="30.75" customHeight="1" thickBot="1" x14ac:dyDescent="0.4">
      <c r="A10" s="126"/>
      <c r="B10" s="129"/>
      <c r="C10" s="141"/>
      <c r="D10" s="167"/>
      <c r="E10" s="167"/>
      <c r="F10" s="141"/>
      <c r="G10" s="141"/>
      <c r="H10" s="141"/>
      <c r="I10" s="141"/>
      <c r="J10" s="147"/>
      <c r="K10" s="148"/>
      <c r="L10" s="148"/>
      <c r="M10" s="148"/>
      <c r="N10" s="148"/>
      <c r="O10" s="148"/>
      <c r="P10" s="148"/>
      <c r="Q10" s="149"/>
      <c r="R10" s="153"/>
      <c r="S10" s="154"/>
      <c r="T10" s="154"/>
      <c r="U10" s="155"/>
    </row>
    <row r="11" spans="1:21" ht="15" thickBot="1" x14ac:dyDescent="0.4">
      <c r="A11" s="126"/>
      <c r="B11" s="129"/>
      <c r="C11" s="141"/>
      <c r="D11" s="167"/>
      <c r="E11" s="167"/>
      <c r="F11" s="141"/>
      <c r="G11" s="141"/>
      <c r="H11" s="141"/>
      <c r="I11" s="141"/>
      <c r="J11" s="156" t="s">
        <v>23</v>
      </c>
      <c r="K11" s="157"/>
      <c r="L11" s="157"/>
      <c r="M11" s="158"/>
      <c r="N11" s="156" t="s">
        <v>24</v>
      </c>
      <c r="O11" s="157"/>
      <c r="P11" s="157"/>
      <c r="Q11" s="158"/>
      <c r="R11" s="159" t="s">
        <v>25</v>
      </c>
      <c r="S11" s="161" t="s">
        <v>26</v>
      </c>
      <c r="T11" s="163" t="s">
        <v>27</v>
      </c>
      <c r="U11" s="165" t="s">
        <v>28</v>
      </c>
    </row>
    <row r="12" spans="1:21" ht="36.5" thickBot="1" x14ac:dyDescent="0.4">
      <c r="A12" s="127"/>
      <c r="B12" s="130"/>
      <c r="C12" s="142"/>
      <c r="D12" s="168"/>
      <c r="E12" s="168"/>
      <c r="F12" s="142"/>
      <c r="G12" s="142"/>
      <c r="H12" s="142"/>
      <c r="I12" s="142"/>
      <c r="J12" s="22" t="s">
        <v>29</v>
      </c>
      <c r="K12" s="23" t="s">
        <v>30</v>
      </c>
      <c r="L12" s="24" t="s">
        <v>31</v>
      </c>
      <c r="M12" s="25" t="s">
        <v>32</v>
      </c>
      <c r="N12" s="24" t="s">
        <v>33</v>
      </c>
      <c r="O12" s="23" t="s">
        <v>34</v>
      </c>
      <c r="P12" s="24" t="s">
        <v>35</v>
      </c>
      <c r="Q12" s="26" t="s">
        <v>36</v>
      </c>
      <c r="R12" s="160"/>
      <c r="S12" s="162"/>
      <c r="T12" s="164"/>
      <c r="U12" s="166"/>
    </row>
    <row r="13" spans="1:21" ht="15" thickBot="1" x14ac:dyDescent="0.4">
      <c r="A13" s="131"/>
      <c r="B13" s="132"/>
      <c r="C13" s="133" t="s">
        <v>82</v>
      </c>
      <c r="D13" s="134"/>
      <c r="E13" s="134"/>
      <c r="F13" s="134"/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Q13" s="134"/>
      <c r="R13" s="134"/>
      <c r="S13" s="134"/>
      <c r="T13" s="134"/>
      <c r="U13" s="135"/>
    </row>
    <row r="14" spans="1:21" s="27" customFormat="1" x14ac:dyDescent="0.35">
      <c r="A14" s="121"/>
      <c r="B14" s="121"/>
      <c r="C14" s="28" t="s">
        <v>83</v>
      </c>
      <c r="D14" s="28"/>
      <c r="E14" s="28"/>
      <c r="F14" s="28" t="s">
        <v>84</v>
      </c>
      <c r="G14" s="29" t="s">
        <v>40</v>
      </c>
      <c r="H14" s="29">
        <f>SUM(H15:H18)</f>
        <v>7.5</v>
      </c>
      <c r="I14" s="29">
        <v>7.5</v>
      </c>
      <c r="J14" s="30"/>
      <c r="K14" s="31"/>
      <c r="L14" s="30"/>
      <c r="M14" s="32"/>
      <c r="N14" s="30"/>
      <c r="O14" s="31"/>
      <c r="P14" s="30"/>
      <c r="Q14" s="31"/>
      <c r="R14" s="33">
        <f>SUM(R15:R18)</f>
        <v>13.5</v>
      </c>
      <c r="S14" s="34">
        <f>SUM(S15:S18)</f>
        <v>46.5</v>
      </c>
      <c r="T14" s="34"/>
      <c r="U14" s="35"/>
    </row>
    <row r="15" spans="1:21" s="36" customFormat="1" x14ac:dyDescent="0.35">
      <c r="A15" s="122" t="s">
        <v>250</v>
      </c>
      <c r="B15" s="185" t="s">
        <v>261</v>
      </c>
      <c r="C15" s="37" t="s">
        <v>85</v>
      </c>
      <c r="D15" s="38" t="s">
        <v>42</v>
      </c>
      <c r="E15" s="38" t="s">
        <v>43</v>
      </c>
      <c r="F15" s="39" t="s">
        <v>86</v>
      </c>
      <c r="G15" s="40"/>
      <c r="H15" s="41">
        <v>2.5</v>
      </c>
      <c r="I15" s="41">
        <v>2.5</v>
      </c>
      <c r="J15" s="42" t="s">
        <v>47</v>
      </c>
      <c r="K15" s="43">
        <v>0.4</v>
      </c>
      <c r="L15" s="42" t="s">
        <v>47</v>
      </c>
      <c r="M15" s="44">
        <v>0.6</v>
      </c>
      <c r="N15" s="42" t="s">
        <v>87</v>
      </c>
      <c r="O15" s="45"/>
      <c r="P15" s="46" t="s">
        <v>47</v>
      </c>
      <c r="Q15" s="44">
        <v>1</v>
      </c>
      <c r="R15" s="47">
        <v>6</v>
      </c>
      <c r="S15" s="48">
        <v>15</v>
      </c>
      <c r="T15" s="48"/>
      <c r="U15" s="49"/>
    </row>
    <row r="16" spans="1:21" s="36" customFormat="1" x14ac:dyDescent="0.35">
      <c r="A16" s="122" t="s">
        <v>250</v>
      </c>
      <c r="B16" s="187"/>
      <c r="C16" s="37" t="s">
        <v>88</v>
      </c>
      <c r="D16" s="38" t="s">
        <v>42</v>
      </c>
      <c r="E16" s="38" t="s">
        <v>43</v>
      </c>
      <c r="F16" s="39" t="s">
        <v>89</v>
      </c>
      <c r="G16" s="41"/>
      <c r="H16" s="41">
        <v>1.5</v>
      </c>
      <c r="I16" s="41">
        <v>1.5</v>
      </c>
      <c r="J16" s="42"/>
      <c r="K16" s="43"/>
      <c r="L16" s="42" t="s">
        <v>47</v>
      </c>
      <c r="M16" s="43">
        <v>1</v>
      </c>
      <c r="N16" s="42"/>
      <c r="O16" s="45"/>
      <c r="P16" s="42" t="s">
        <v>47</v>
      </c>
      <c r="Q16" s="43">
        <v>1</v>
      </c>
      <c r="R16" s="47">
        <v>3</v>
      </c>
      <c r="S16" s="48">
        <v>7.5</v>
      </c>
      <c r="T16" s="48"/>
      <c r="U16" s="50"/>
    </row>
    <row r="17" spans="1:21" s="36" customFormat="1" x14ac:dyDescent="0.35">
      <c r="A17" s="122" t="s">
        <v>244</v>
      </c>
      <c r="B17" s="122" t="s">
        <v>257</v>
      </c>
      <c r="C17" s="37" t="s">
        <v>90</v>
      </c>
      <c r="D17" s="41"/>
      <c r="E17" s="38"/>
      <c r="F17" s="37" t="s">
        <v>91</v>
      </c>
      <c r="G17" s="41"/>
      <c r="H17" s="41">
        <v>1.5</v>
      </c>
      <c r="I17" s="41">
        <v>1.5</v>
      </c>
      <c r="J17" s="42"/>
      <c r="K17" s="44"/>
      <c r="L17" s="42" t="s">
        <v>47</v>
      </c>
      <c r="M17" s="44">
        <v>1</v>
      </c>
      <c r="N17" s="42"/>
      <c r="O17" s="45"/>
      <c r="P17" s="42" t="s">
        <v>47</v>
      </c>
      <c r="Q17" s="44">
        <v>1</v>
      </c>
      <c r="R17" s="47"/>
      <c r="S17" s="48">
        <v>10.5</v>
      </c>
      <c r="T17" s="48"/>
      <c r="U17" s="50"/>
    </row>
    <row r="18" spans="1:21" s="36" customFormat="1" x14ac:dyDescent="0.35">
      <c r="A18" s="123" t="s">
        <v>251</v>
      </c>
      <c r="B18" s="123" t="s">
        <v>259</v>
      </c>
      <c r="C18" s="37" t="s">
        <v>92</v>
      </c>
      <c r="D18" s="38"/>
      <c r="E18" s="38"/>
      <c r="F18" s="39" t="s">
        <v>93</v>
      </c>
      <c r="G18" s="40"/>
      <c r="H18" s="41">
        <v>2</v>
      </c>
      <c r="I18" s="41">
        <v>2</v>
      </c>
      <c r="J18" s="42" t="s">
        <v>47</v>
      </c>
      <c r="K18" s="43">
        <v>1</v>
      </c>
      <c r="L18" s="42"/>
      <c r="M18" s="43"/>
      <c r="N18" s="42" t="s">
        <v>46</v>
      </c>
      <c r="O18" s="45"/>
      <c r="P18" s="42" t="s">
        <v>47</v>
      </c>
      <c r="Q18" s="44">
        <v>1</v>
      </c>
      <c r="R18" s="47">
        <v>4.5</v>
      </c>
      <c r="S18" s="48">
        <v>13.5</v>
      </c>
      <c r="T18" s="48"/>
      <c r="U18" s="50"/>
    </row>
    <row r="19" spans="1:21" s="27" customFormat="1" x14ac:dyDescent="0.35">
      <c r="A19" s="122"/>
      <c r="B19" s="123"/>
      <c r="C19" s="51" t="s">
        <v>94</v>
      </c>
      <c r="D19" s="52"/>
      <c r="E19" s="38"/>
      <c r="F19" s="51" t="s">
        <v>95</v>
      </c>
      <c r="G19" s="52" t="s">
        <v>40</v>
      </c>
      <c r="H19" s="52">
        <f>SUM(H20:H22)</f>
        <v>5</v>
      </c>
      <c r="I19" s="52">
        <v>5</v>
      </c>
      <c r="J19" s="53"/>
      <c r="K19" s="54"/>
      <c r="L19" s="53"/>
      <c r="M19" s="54"/>
      <c r="N19" s="53"/>
      <c r="O19" s="55"/>
      <c r="P19" s="53"/>
      <c r="Q19" s="54"/>
      <c r="R19" s="56">
        <f>SUM(R20:R22)</f>
        <v>12</v>
      </c>
      <c r="S19" s="57">
        <f>SUM(S20:S22)</f>
        <v>42</v>
      </c>
      <c r="T19" s="57"/>
      <c r="U19" s="58"/>
    </row>
    <row r="20" spans="1:21" s="36" customFormat="1" x14ac:dyDescent="0.35">
      <c r="A20" s="122" t="s">
        <v>252</v>
      </c>
      <c r="B20" s="122"/>
      <c r="C20" s="37" t="s">
        <v>96</v>
      </c>
      <c r="D20" s="38" t="s">
        <v>42</v>
      </c>
      <c r="E20" s="38" t="s">
        <v>43</v>
      </c>
      <c r="F20" s="39" t="s">
        <v>97</v>
      </c>
      <c r="G20" s="41"/>
      <c r="H20" s="41">
        <v>1.5</v>
      </c>
      <c r="I20" s="41">
        <v>1.5</v>
      </c>
      <c r="J20" s="42" t="s">
        <v>47</v>
      </c>
      <c r="K20" s="44">
        <v>0.4</v>
      </c>
      <c r="L20" s="42" t="s">
        <v>47</v>
      </c>
      <c r="M20" s="44">
        <v>0.6</v>
      </c>
      <c r="N20" s="42" t="s">
        <v>46</v>
      </c>
      <c r="O20" s="45"/>
      <c r="P20" s="42" t="s">
        <v>47</v>
      </c>
      <c r="Q20" s="44">
        <v>1</v>
      </c>
      <c r="R20" s="47">
        <v>6</v>
      </c>
      <c r="S20" s="48">
        <v>12</v>
      </c>
      <c r="T20" s="48"/>
      <c r="U20" s="50"/>
    </row>
    <row r="21" spans="1:21" s="36" customFormat="1" x14ac:dyDescent="0.35">
      <c r="A21" s="122" t="s">
        <v>253</v>
      </c>
      <c r="B21" s="123" t="s">
        <v>262</v>
      </c>
      <c r="C21" s="37" t="s">
        <v>98</v>
      </c>
      <c r="D21" s="38" t="s">
        <v>42</v>
      </c>
      <c r="E21" s="38" t="s">
        <v>43</v>
      </c>
      <c r="F21" s="39" t="s">
        <v>99</v>
      </c>
      <c r="G21" s="41"/>
      <c r="H21" s="41">
        <v>1.5</v>
      </c>
      <c r="I21" s="41">
        <v>1.5</v>
      </c>
      <c r="J21" s="42" t="s">
        <v>47</v>
      </c>
      <c r="K21" s="44">
        <v>1</v>
      </c>
      <c r="L21" s="42"/>
      <c r="M21" s="44"/>
      <c r="N21" s="42" t="s">
        <v>46</v>
      </c>
      <c r="O21" s="45"/>
      <c r="P21" s="46" t="s">
        <v>47</v>
      </c>
      <c r="Q21" s="43">
        <v>1</v>
      </c>
      <c r="R21" s="47"/>
      <c r="S21" s="48">
        <v>18</v>
      </c>
      <c r="T21" s="48"/>
      <c r="U21" s="50"/>
    </row>
    <row r="22" spans="1:21" s="36" customFormat="1" x14ac:dyDescent="0.35">
      <c r="A22" s="122" t="s">
        <v>246</v>
      </c>
      <c r="B22" s="122"/>
      <c r="C22" s="37" t="s">
        <v>100</v>
      </c>
      <c r="D22" s="38" t="s">
        <v>42</v>
      </c>
      <c r="E22" s="38" t="s">
        <v>43</v>
      </c>
      <c r="F22" s="39" t="s">
        <v>101</v>
      </c>
      <c r="G22" s="41"/>
      <c r="H22" s="41">
        <v>2</v>
      </c>
      <c r="I22" s="41">
        <v>2</v>
      </c>
      <c r="J22" s="42" t="s">
        <v>47</v>
      </c>
      <c r="K22" s="44">
        <v>0.4</v>
      </c>
      <c r="L22" s="42" t="s">
        <v>47</v>
      </c>
      <c r="M22" s="44">
        <v>0.6</v>
      </c>
      <c r="N22" s="42" t="s">
        <v>46</v>
      </c>
      <c r="O22" s="45"/>
      <c r="P22" s="46" t="s">
        <v>47</v>
      </c>
      <c r="Q22" s="43">
        <v>1</v>
      </c>
      <c r="R22" s="47">
        <v>6</v>
      </c>
      <c r="S22" s="48">
        <v>12</v>
      </c>
      <c r="T22" s="48"/>
      <c r="U22" s="50"/>
    </row>
    <row r="23" spans="1:21" s="27" customFormat="1" x14ac:dyDescent="0.35">
      <c r="A23" s="123"/>
      <c r="B23" s="123"/>
      <c r="C23" s="51" t="s">
        <v>102</v>
      </c>
      <c r="D23" s="52"/>
      <c r="E23" s="38"/>
      <c r="F23" s="51" t="s">
        <v>103</v>
      </c>
      <c r="G23" s="52" t="s">
        <v>40</v>
      </c>
      <c r="H23" s="52">
        <f>SUM(H24:H26)</f>
        <v>5</v>
      </c>
      <c r="I23" s="52">
        <v>5</v>
      </c>
      <c r="J23" s="53"/>
      <c r="K23" s="54"/>
      <c r="L23" s="53"/>
      <c r="M23" s="54"/>
      <c r="N23" s="53"/>
      <c r="O23" s="55"/>
      <c r="P23" s="64"/>
      <c r="Q23" s="59"/>
      <c r="R23" s="56">
        <f>SUM(R24:R26)</f>
        <v>12</v>
      </c>
      <c r="S23" s="57">
        <f>SUM(S24:S26)</f>
        <v>54</v>
      </c>
      <c r="T23" s="57"/>
      <c r="U23" s="58"/>
    </row>
    <row r="24" spans="1:21" s="36" customFormat="1" x14ac:dyDescent="0.35">
      <c r="A24" s="122" t="s">
        <v>247</v>
      </c>
      <c r="B24" s="123" t="s">
        <v>259</v>
      </c>
      <c r="C24" s="37" t="s">
        <v>104</v>
      </c>
      <c r="D24" s="38" t="s">
        <v>42</v>
      </c>
      <c r="E24" s="38" t="s">
        <v>43</v>
      </c>
      <c r="F24" s="39" t="s">
        <v>105</v>
      </c>
      <c r="G24" s="41"/>
      <c r="H24" s="41">
        <v>2</v>
      </c>
      <c r="I24" s="41">
        <v>2</v>
      </c>
      <c r="J24" s="42" t="s">
        <v>47</v>
      </c>
      <c r="K24" s="44">
        <v>1</v>
      </c>
      <c r="L24" s="42"/>
      <c r="M24" s="44"/>
      <c r="N24" s="42" t="s">
        <v>46</v>
      </c>
      <c r="O24" s="45"/>
      <c r="P24" s="46" t="s">
        <v>47</v>
      </c>
      <c r="Q24" s="43">
        <v>1</v>
      </c>
      <c r="R24" s="47"/>
      <c r="S24" s="48">
        <v>24</v>
      </c>
      <c r="T24" s="48"/>
      <c r="U24" s="50"/>
    </row>
    <row r="25" spans="1:21" s="36" customFormat="1" x14ac:dyDescent="0.35">
      <c r="A25" s="123" t="s">
        <v>249</v>
      </c>
      <c r="B25" s="185" t="s">
        <v>260</v>
      </c>
      <c r="C25" s="37" t="s">
        <v>106</v>
      </c>
      <c r="D25" s="38" t="s">
        <v>42</v>
      </c>
      <c r="E25" s="38" t="s">
        <v>43</v>
      </c>
      <c r="F25" s="39" t="s">
        <v>107</v>
      </c>
      <c r="G25" s="41"/>
      <c r="H25" s="41">
        <v>1.5</v>
      </c>
      <c r="I25" s="41">
        <v>1.5</v>
      </c>
      <c r="J25" s="42" t="s">
        <v>47</v>
      </c>
      <c r="K25" s="44">
        <v>0.4</v>
      </c>
      <c r="L25" s="42" t="s">
        <v>47</v>
      </c>
      <c r="M25" s="44">
        <v>0.6</v>
      </c>
      <c r="N25" s="42" t="s">
        <v>46</v>
      </c>
      <c r="O25" s="45"/>
      <c r="P25" s="46" t="s">
        <v>47</v>
      </c>
      <c r="Q25" s="43">
        <v>1</v>
      </c>
      <c r="R25" s="47">
        <v>12</v>
      </c>
      <c r="S25" s="48">
        <v>12</v>
      </c>
      <c r="T25" s="48"/>
      <c r="U25" s="49"/>
    </row>
    <row r="26" spans="1:21" s="36" customFormat="1" x14ac:dyDescent="0.35">
      <c r="A26" s="123" t="s">
        <v>249</v>
      </c>
      <c r="B26" s="186"/>
      <c r="C26" s="37" t="s">
        <v>108</v>
      </c>
      <c r="D26" s="38" t="s">
        <v>42</v>
      </c>
      <c r="E26" s="38" t="s">
        <v>43</v>
      </c>
      <c r="F26" s="39" t="s">
        <v>109</v>
      </c>
      <c r="G26" s="41"/>
      <c r="H26" s="41">
        <v>1.5</v>
      </c>
      <c r="I26" s="41">
        <v>1.5</v>
      </c>
      <c r="J26" s="42" t="s">
        <v>47</v>
      </c>
      <c r="K26" s="44">
        <v>1</v>
      </c>
      <c r="L26" s="42"/>
      <c r="M26" s="40"/>
      <c r="N26" s="42" t="s">
        <v>46</v>
      </c>
      <c r="O26" s="45"/>
      <c r="P26" s="42" t="s">
        <v>47</v>
      </c>
      <c r="Q26" s="44">
        <v>1</v>
      </c>
      <c r="R26" s="47"/>
      <c r="S26" s="48">
        <v>18</v>
      </c>
      <c r="T26" s="48"/>
      <c r="U26" s="49"/>
    </row>
    <row r="27" spans="1:21" s="27" customFormat="1" x14ac:dyDescent="0.35">
      <c r="A27" s="123"/>
      <c r="B27" s="123"/>
      <c r="C27" s="51" t="s">
        <v>110</v>
      </c>
      <c r="D27" s="52"/>
      <c r="E27" s="52"/>
      <c r="F27" s="51" t="s">
        <v>111</v>
      </c>
      <c r="G27" s="63" t="s">
        <v>40</v>
      </c>
      <c r="H27" s="52">
        <f>H28</f>
        <v>7.5</v>
      </c>
      <c r="I27" s="52">
        <v>7.5</v>
      </c>
      <c r="J27" s="53"/>
      <c r="K27" s="54"/>
      <c r="L27" s="53"/>
      <c r="M27" s="55"/>
      <c r="N27" s="53"/>
      <c r="O27" s="55"/>
      <c r="P27" s="64"/>
      <c r="Q27" s="54"/>
      <c r="R27" s="56"/>
      <c r="S27" s="57"/>
      <c r="T27" s="57"/>
      <c r="U27" s="60"/>
    </row>
    <row r="28" spans="1:21" s="36" customFormat="1" x14ac:dyDescent="0.35">
      <c r="A28" s="122" t="s">
        <v>254</v>
      </c>
      <c r="B28" s="123" t="s">
        <v>259</v>
      </c>
      <c r="C28" s="37" t="s">
        <v>112</v>
      </c>
      <c r="D28" s="41"/>
      <c r="E28" s="41"/>
      <c r="F28" s="37" t="s">
        <v>113</v>
      </c>
      <c r="G28" s="41"/>
      <c r="H28" s="41">
        <v>7.5</v>
      </c>
      <c r="I28" s="41">
        <v>7.5</v>
      </c>
      <c r="J28" s="42" t="s">
        <v>47</v>
      </c>
      <c r="K28" s="44">
        <v>1</v>
      </c>
      <c r="L28" s="42"/>
      <c r="M28" s="40"/>
      <c r="N28" s="42" t="s">
        <v>46</v>
      </c>
      <c r="O28" s="45"/>
      <c r="P28" s="42" t="s">
        <v>47</v>
      </c>
      <c r="Q28" s="44">
        <v>1</v>
      </c>
      <c r="R28" s="47"/>
      <c r="S28" s="48"/>
      <c r="T28" s="48"/>
      <c r="U28" s="49"/>
    </row>
    <row r="29" spans="1:21" s="104" customFormat="1" x14ac:dyDescent="0.35">
      <c r="A29" s="124"/>
      <c r="B29" s="123"/>
      <c r="C29" s="51" t="s">
        <v>114</v>
      </c>
      <c r="D29" s="105" t="s">
        <v>42</v>
      </c>
      <c r="E29" s="105"/>
      <c r="F29" s="106" t="s">
        <v>115</v>
      </c>
      <c r="G29" s="52" t="s">
        <v>40</v>
      </c>
      <c r="H29" s="52">
        <f>H30</f>
        <v>5</v>
      </c>
      <c r="I29" s="52">
        <v>5</v>
      </c>
      <c r="J29" s="53"/>
      <c r="K29" s="59"/>
      <c r="L29" s="53"/>
      <c r="M29" s="55"/>
      <c r="N29" s="53"/>
      <c r="O29" s="55"/>
      <c r="P29" s="53"/>
      <c r="Q29" s="54"/>
      <c r="R29" s="56"/>
      <c r="S29" s="57">
        <f>S30</f>
        <v>48</v>
      </c>
      <c r="T29" s="107"/>
      <c r="U29" s="108"/>
    </row>
    <row r="30" spans="1:21" x14ac:dyDescent="0.35">
      <c r="A30" s="122" t="s">
        <v>255</v>
      </c>
      <c r="B30" s="185" t="s">
        <v>263</v>
      </c>
      <c r="C30" s="37" t="s">
        <v>116</v>
      </c>
      <c r="D30" s="38" t="s">
        <v>42</v>
      </c>
      <c r="E30" s="38"/>
      <c r="F30" s="39" t="s">
        <v>117</v>
      </c>
      <c r="G30" s="40" t="s">
        <v>118</v>
      </c>
      <c r="H30" s="41">
        <v>5</v>
      </c>
      <c r="I30" s="41">
        <v>5</v>
      </c>
      <c r="J30" s="42" t="s">
        <v>47</v>
      </c>
      <c r="K30" s="44">
        <v>1</v>
      </c>
      <c r="L30" s="42"/>
      <c r="M30" s="40"/>
      <c r="N30" s="42" t="s">
        <v>46</v>
      </c>
      <c r="O30" s="45"/>
      <c r="P30" s="42" t="s">
        <v>47</v>
      </c>
      <c r="Q30" s="43">
        <v>1</v>
      </c>
      <c r="R30" s="47"/>
      <c r="S30" s="48">
        <v>48</v>
      </c>
      <c r="T30" s="109"/>
      <c r="U30" s="110"/>
    </row>
    <row r="31" spans="1:21" x14ac:dyDescent="0.35">
      <c r="A31" s="122" t="s">
        <v>255</v>
      </c>
      <c r="B31" s="187"/>
      <c r="C31" s="37" t="s">
        <v>119</v>
      </c>
      <c r="D31" s="38" t="s">
        <v>42</v>
      </c>
      <c r="E31" s="38"/>
      <c r="F31" s="39" t="s">
        <v>120</v>
      </c>
      <c r="G31" s="41" t="s">
        <v>118</v>
      </c>
      <c r="H31" s="41">
        <v>5</v>
      </c>
      <c r="I31" s="41">
        <v>5</v>
      </c>
      <c r="J31" s="42" t="s">
        <v>47</v>
      </c>
      <c r="K31" s="44">
        <v>1</v>
      </c>
      <c r="L31" s="42"/>
      <c r="M31" s="45"/>
      <c r="N31" s="42" t="s">
        <v>46</v>
      </c>
      <c r="O31" s="45"/>
      <c r="P31" s="46" t="s">
        <v>47</v>
      </c>
      <c r="Q31" s="44">
        <v>1</v>
      </c>
      <c r="R31" s="47"/>
      <c r="S31" s="66">
        <v>48</v>
      </c>
      <c r="T31" s="111"/>
      <c r="U31" s="110"/>
    </row>
    <row r="32" spans="1:21" x14ac:dyDescent="0.35">
      <c r="A32" s="122" t="s">
        <v>255</v>
      </c>
      <c r="B32" s="187"/>
      <c r="C32" s="37" t="s">
        <v>121</v>
      </c>
      <c r="D32" s="38" t="s">
        <v>42</v>
      </c>
      <c r="E32" s="38"/>
      <c r="F32" s="39" t="s">
        <v>122</v>
      </c>
      <c r="G32" s="41" t="s">
        <v>118</v>
      </c>
      <c r="H32" s="41">
        <v>5</v>
      </c>
      <c r="I32" s="41">
        <v>5</v>
      </c>
      <c r="J32" s="42" t="s">
        <v>47</v>
      </c>
      <c r="K32" s="44">
        <v>1</v>
      </c>
      <c r="L32" s="42"/>
      <c r="M32" s="45"/>
      <c r="N32" s="42" t="s">
        <v>46</v>
      </c>
      <c r="O32" s="45"/>
      <c r="P32" s="42" t="s">
        <v>47</v>
      </c>
      <c r="Q32" s="44">
        <v>1</v>
      </c>
      <c r="R32" s="47"/>
      <c r="S32" s="48">
        <v>48</v>
      </c>
      <c r="T32" s="109"/>
      <c r="U32" s="110"/>
    </row>
    <row r="33" spans="1:22" x14ac:dyDescent="0.35">
      <c r="A33" s="122" t="s">
        <v>255</v>
      </c>
      <c r="B33" s="186"/>
      <c r="C33" s="37" t="s">
        <v>123</v>
      </c>
      <c r="D33" s="38" t="s">
        <v>42</v>
      </c>
      <c r="E33" s="38"/>
      <c r="F33" s="39" t="s">
        <v>124</v>
      </c>
      <c r="G33" s="41" t="s">
        <v>118</v>
      </c>
      <c r="H33" s="41">
        <v>5</v>
      </c>
      <c r="I33" s="41">
        <v>5</v>
      </c>
      <c r="J33" s="42" t="s">
        <v>47</v>
      </c>
      <c r="K33" s="43">
        <v>1</v>
      </c>
      <c r="L33" s="42"/>
      <c r="M33" s="40"/>
      <c r="N33" s="42" t="s">
        <v>46</v>
      </c>
      <c r="O33" s="45"/>
      <c r="P33" s="42" t="s">
        <v>47</v>
      </c>
      <c r="Q33" s="44">
        <v>1</v>
      </c>
      <c r="R33" s="47"/>
      <c r="S33" s="48">
        <v>48</v>
      </c>
      <c r="T33" s="109"/>
      <c r="U33" s="110"/>
    </row>
    <row r="34" spans="1:22" x14ac:dyDescent="0.35">
      <c r="A34" s="124"/>
      <c r="B34" s="124"/>
      <c r="C34" s="39"/>
      <c r="D34" s="39"/>
      <c r="E34" s="39"/>
      <c r="F34" s="39"/>
      <c r="G34" s="39"/>
      <c r="H34" s="39"/>
      <c r="I34" s="39"/>
      <c r="J34" s="68"/>
      <c r="K34" s="67"/>
      <c r="L34" s="68"/>
      <c r="M34" s="67"/>
      <c r="N34" s="68"/>
      <c r="O34" s="69"/>
      <c r="P34" s="68"/>
      <c r="Q34" s="69"/>
      <c r="R34" s="70"/>
      <c r="S34" s="71"/>
      <c r="T34" s="71"/>
      <c r="U34" s="72"/>
    </row>
    <row r="35" spans="1:22" x14ac:dyDescent="0.35">
      <c r="A35" s="117"/>
      <c r="B35" s="78"/>
      <c r="C35" s="39"/>
      <c r="D35" s="39"/>
      <c r="E35" s="39"/>
      <c r="F35" s="39"/>
      <c r="G35" s="39"/>
      <c r="H35" s="39"/>
      <c r="I35" s="39"/>
      <c r="J35" s="68"/>
      <c r="K35" s="67"/>
      <c r="L35" s="68"/>
      <c r="M35" s="67"/>
      <c r="N35" s="68"/>
      <c r="O35" s="69"/>
      <c r="P35" s="68"/>
      <c r="Q35" s="67"/>
      <c r="R35" s="70"/>
      <c r="S35" s="71"/>
      <c r="T35" s="71"/>
      <c r="U35" s="75"/>
    </row>
    <row r="36" spans="1:22" x14ac:dyDescent="0.35">
      <c r="A36" s="78"/>
      <c r="B36" s="39"/>
      <c r="C36" s="39"/>
      <c r="D36" s="39"/>
      <c r="E36" s="39"/>
      <c r="F36" s="39"/>
      <c r="G36" s="67"/>
      <c r="H36" s="39"/>
      <c r="I36" s="39"/>
      <c r="J36" s="68"/>
      <c r="K36" s="69"/>
      <c r="L36" s="68"/>
      <c r="M36" s="67"/>
      <c r="N36" s="68"/>
      <c r="O36" s="69"/>
      <c r="P36" s="76"/>
      <c r="Q36" s="69"/>
      <c r="R36" s="70"/>
      <c r="S36" s="71"/>
      <c r="T36" s="71"/>
      <c r="U36" s="72"/>
    </row>
    <row r="37" spans="1:22" x14ac:dyDescent="0.35">
      <c r="A37" s="39"/>
      <c r="B37" s="39"/>
      <c r="C37" s="39"/>
      <c r="D37" s="73"/>
      <c r="E37" s="73"/>
      <c r="F37" s="73"/>
      <c r="G37" s="39"/>
      <c r="H37" s="39"/>
      <c r="I37" s="73"/>
      <c r="J37" s="68"/>
      <c r="K37" s="69"/>
      <c r="L37" s="68"/>
      <c r="M37" s="67"/>
      <c r="N37" s="68"/>
      <c r="O37" s="69"/>
      <c r="P37" s="68"/>
      <c r="Q37" s="67"/>
      <c r="R37" s="70"/>
      <c r="S37" s="71"/>
      <c r="T37" s="71"/>
      <c r="U37" s="72"/>
    </row>
    <row r="38" spans="1:22" x14ac:dyDescent="0.35">
      <c r="A38" s="39"/>
      <c r="B38" s="39"/>
      <c r="C38" s="39"/>
      <c r="D38" s="39"/>
      <c r="E38" s="39"/>
      <c r="F38" s="39"/>
      <c r="G38" s="67"/>
      <c r="H38" s="39"/>
      <c r="I38" s="39"/>
      <c r="J38" s="68"/>
      <c r="K38" s="67"/>
      <c r="L38" s="68"/>
      <c r="M38" s="69"/>
      <c r="N38" s="68"/>
      <c r="O38" s="69"/>
      <c r="P38" s="68"/>
      <c r="Q38" s="69"/>
      <c r="R38" s="70"/>
      <c r="S38" s="71"/>
      <c r="T38" s="71"/>
      <c r="U38" s="72"/>
    </row>
    <row r="39" spans="1:22" x14ac:dyDescent="0.35">
      <c r="A39" s="39"/>
      <c r="B39" s="39"/>
      <c r="C39" s="39"/>
      <c r="D39" s="39"/>
      <c r="E39" s="39"/>
      <c r="F39" s="39"/>
      <c r="G39" s="39"/>
      <c r="H39" s="39"/>
      <c r="I39" s="39"/>
      <c r="J39" s="68"/>
      <c r="K39" s="69"/>
      <c r="L39" s="68"/>
      <c r="M39" s="69"/>
      <c r="N39" s="68"/>
      <c r="O39" s="69"/>
      <c r="P39" s="68"/>
      <c r="Q39" s="69"/>
      <c r="R39" s="70"/>
      <c r="S39" s="71"/>
      <c r="T39" s="71"/>
      <c r="U39" s="72"/>
    </row>
    <row r="40" spans="1:22" x14ac:dyDescent="0.35">
      <c r="A40" s="117"/>
      <c r="B40" s="39"/>
      <c r="C40" s="39"/>
      <c r="D40" s="39"/>
      <c r="E40" s="39"/>
      <c r="F40" s="39"/>
      <c r="G40" s="67"/>
      <c r="H40" s="39"/>
      <c r="I40" s="39"/>
      <c r="J40" s="68"/>
      <c r="K40" s="67"/>
      <c r="L40" s="68"/>
      <c r="M40" s="67"/>
      <c r="N40" s="68"/>
      <c r="O40" s="69"/>
      <c r="P40" s="68"/>
      <c r="Q40" s="67"/>
      <c r="R40" s="70"/>
      <c r="S40" s="71"/>
      <c r="T40" s="71"/>
      <c r="U40" s="72"/>
    </row>
    <row r="41" spans="1:22" x14ac:dyDescent="0.35">
      <c r="A41" s="78"/>
      <c r="B41" s="39"/>
      <c r="C41" s="39"/>
      <c r="D41" s="39"/>
      <c r="E41" s="39"/>
      <c r="F41" s="39"/>
      <c r="G41" s="67"/>
      <c r="H41" s="39"/>
      <c r="I41" s="39"/>
      <c r="J41" s="68"/>
      <c r="K41" s="67"/>
      <c r="L41" s="68"/>
      <c r="M41" s="67"/>
      <c r="N41" s="68"/>
      <c r="O41" s="69"/>
      <c r="P41" s="76"/>
      <c r="Q41" s="69"/>
      <c r="R41" s="70"/>
      <c r="S41" s="71"/>
      <c r="T41" s="71"/>
      <c r="U41" s="72"/>
    </row>
    <row r="42" spans="1:22" ht="15" thickBot="1" x14ac:dyDescent="0.4">
      <c r="A42" s="78"/>
      <c r="B42" s="39"/>
      <c r="C42" s="77"/>
      <c r="D42" s="78"/>
      <c r="E42" s="78"/>
      <c r="F42" s="78"/>
      <c r="G42" s="79"/>
      <c r="H42" s="78"/>
      <c r="I42" s="78"/>
      <c r="J42" s="80"/>
      <c r="K42" s="81"/>
      <c r="L42" s="82"/>
      <c r="M42" s="79"/>
      <c r="N42" s="82"/>
      <c r="O42" s="81"/>
      <c r="P42" s="80"/>
      <c r="Q42" s="81"/>
      <c r="R42" s="83"/>
      <c r="S42" s="84"/>
      <c r="T42" s="84"/>
      <c r="U42" s="85"/>
      <c r="V42" s="86"/>
    </row>
    <row r="43" spans="1:22" ht="15" thickBot="1" x14ac:dyDescent="0.4">
      <c r="A43" s="118"/>
      <c r="B43" s="118"/>
      <c r="C43" s="136" t="s">
        <v>79</v>
      </c>
      <c r="D43" s="136"/>
      <c r="E43" s="136"/>
      <c r="F43" s="136"/>
      <c r="G43" s="137"/>
      <c r="H43" s="87">
        <f>+H29+H23+H19+H14+H27</f>
        <v>30</v>
      </c>
      <c r="I43" s="88"/>
      <c r="J43" s="138"/>
      <c r="K43" s="138"/>
      <c r="L43" s="138"/>
      <c r="M43" s="138"/>
      <c r="N43" s="138" t="s">
        <v>80</v>
      </c>
      <c r="O43" s="138"/>
      <c r="P43" s="138"/>
      <c r="Q43" s="139"/>
      <c r="R43" s="87">
        <f>+R29+R23+R19+R14+R27</f>
        <v>37.5</v>
      </c>
      <c r="S43" s="87">
        <f>+S29+S23+S19+S14+S27</f>
        <v>190.5</v>
      </c>
      <c r="T43" s="87">
        <f t="shared" ref="T43:U43" si="0">+T29+T23+T19+T14+T27</f>
        <v>0</v>
      </c>
      <c r="U43" s="87">
        <f t="shared" si="0"/>
        <v>0</v>
      </c>
    </row>
    <row r="44" spans="1:22" x14ac:dyDescent="0.35">
      <c r="B44" s="119"/>
      <c r="C44" s="112" t="s">
        <v>125</v>
      </c>
      <c r="D44" s="104"/>
      <c r="E44" s="104"/>
      <c r="I44" s="1"/>
      <c r="K44" s="1"/>
      <c r="L44" s="1"/>
      <c r="M44" s="92"/>
      <c r="N44" s="1"/>
      <c r="O44" s="1"/>
      <c r="P44" s="1"/>
      <c r="Q44" s="1"/>
      <c r="R44" s="1"/>
      <c r="T44" s="92"/>
      <c r="U44" s="93"/>
    </row>
    <row r="45" spans="1:22" x14ac:dyDescent="0.35">
      <c r="B45" s="119"/>
      <c r="C45" s="86"/>
      <c r="D45" s="1"/>
      <c r="E45" s="1"/>
      <c r="M45" s="1"/>
      <c r="N45" s="1"/>
      <c r="Q45" s="1"/>
      <c r="U45" s="95"/>
    </row>
    <row r="46" spans="1:22" x14ac:dyDescent="0.35">
      <c r="B46" s="119"/>
      <c r="C46" s="86"/>
      <c r="D46" s="1"/>
      <c r="E46" s="1"/>
      <c r="Q46" s="1"/>
      <c r="U46" s="95"/>
    </row>
    <row r="47" spans="1:22" x14ac:dyDescent="0.35">
      <c r="B47" s="119"/>
      <c r="C47" s="86"/>
      <c r="D47" s="1"/>
      <c r="E47" s="1"/>
      <c r="Q47" s="1"/>
      <c r="U47" s="95"/>
    </row>
    <row r="48" spans="1:22" x14ac:dyDescent="0.35">
      <c r="B48" s="119"/>
      <c r="C48" s="86"/>
      <c r="D48" s="1"/>
      <c r="E48" s="1"/>
      <c r="Q48" s="1"/>
      <c r="U48" s="95"/>
    </row>
    <row r="49" spans="1:21" x14ac:dyDescent="0.35">
      <c r="A49" s="97"/>
      <c r="B49" s="97"/>
      <c r="C49" s="86"/>
      <c r="D49" s="97"/>
      <c r="E49" s="97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7"/>
      <c r="Q49" s="97"/>
      <c r="R49" s="97"/>
      <c r="S49" s="97"/>
      <c r="T49" s="97"/>
      <c r="U49" s="98"/>
    </row>
    <row r="50" spans="1:21" x14ac:dyDescent="0.35">
      <c r="C50" s="113"/>
      <c r="D50" s="1"/>
      <c r="E50" s="1"/>
    </row>
    <row r="51" spans="1:21" x14ac:dyDescent="0.35">
      <c r="C51" s="1"/>
      <c r="D51" s="1"/>
      <c r="E51" s="1"/>
    </row>
    <row r="52" spans="1:21" x14ac:dyDescent="0.35">
      <c r="C52" s="1"/>
      <c r="D52" s="1"/>
      <c r="E52" s="1"/>
    </row>
    <row r="53" spans="1:21" x14ac:dyDescent="0.35">
      <c r="C53" s="1"/>
      <c r="D53" s="1"/>
      <c r="E53" s="1"/>
    </row>
    <row r="54" spans="1:21" x14ac:dyDescent="0.35">
      <c r="C54" s="1"/>
      <c r="D54" s="1"/>
      <c r="E54" s="1"/>
    </row>
    <row r="55" spans="1:21" x14ac:dyDescent="0.35">
      <c r="C55" s="1"/>
      <c r="D55" s="1"/>
      <c r="E55" s="1"/>
    </row>
    <row r="59" spans="1:21" x14ac:dyDescent="0.35">
      <c r="Q59" s="1"/>
    </row>
    <row r="60" spans="1:21" x14ac:dyDescent="0.35">
      <c r="Q60" s="1"/>
    </row>
  </sheetData>
  <mergeCells count="36">
    <mergeCell ref="B15:B16"/>
    <mergeCell ref="B25:B26"/>
    <mergeCell ref="B30:B33"/>
    <mergeCell ref="H1:P1"/>
    <mergeCell ref="F2:I2"/>
    <mergeCell ref="C4:J4"/>
    <mergeCell ref="K4:N4"/>
    <mergeCell ref="C5:J5"/>
    <mergeCell ref="K5:N5"/>
    <mergeCell ref="C6:J6"/>
    <mergeCell ref="K6:N6"/>
    <mergeCell ref="C7:J7"/>
    <mergeCell ref="K7:N7"/>
    <mergeCell ref="C8:J8"/>
    <mergeCell ref="U11:U12"/>
    <mergeCell ref="C9:C12"/>
    <mergeCell ref="D9:D12"/>
    <mergeCell ref="E9:E12"/>
    <mergeCell ref="F9:F12"/>
    <mergeCell ref="G9:G12"/>
    <mergeCell ref="A9:A12"/>
    <mergeCell ref="B9:B12"/>
    <mergeCell ref="A13:B13"/>
    <mergeCell ref="C13:U13"/>
    <mergeCell ref="C43:G43"/>
    <mergeCell ref="J43:M43"/>
    <mergeCell ref="N43:Q43"/>
    <mergeCell ref="H9:H12"/>
    <mergeCell ref="I9:I12"/>
    <mergeCell ref="J9:Q10"/>
    <mergeCell ref="R9:U10"/>
    <mergeCell ref="J11:M11"/>
    <mergeCell ref="N11:Q11"/>
    <mergeCell ref="R11:R12"/>
    <mergeCell ref="S11:S12"/>
    <mergeCell ref="T11:T12"/>
  </mergeCells>
  <dataValidations count="1">
    <dataValidation type="list" allowBlank="1" showInputMessage="1" showErrorMessage="1" sqref="J14:J42" xr:uid="{0010003C-007F-4DC4-A675-00D800290000}">
      <formula1>Nature_des_épreuves_CC</formula1>
    </dataValidation>
  </dataValidations>
  <pageMargins left="0.25" right="0.25" top="0.75" bottom="0.75" header="0.3" footer="0.3"/>
  <pageSetup paperSize="9" scale="62" orientation="landscape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100-000000000000}">
          <x14:formula1>
            <xm:f>'Liste valeurs'!$G$5:$G$108</xm:f>
          </x14:formula1>
          <xm:sqref>E14 E27:E33</xm:sqref>
        </x14:dataValidation>
        <x14:dataValidation type="list" allowBlank="1" showInputMessage="1" showErrorMessage="1" xr:uid="{00000000-0002-0000-0100-000001000000}">
          <x14:formula1>
            <xm:f>'Liste valeurs'!$G$4:$G$110</xm:f>
          </x14:formula1>
          <xm:sqref>E15:E26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3:G108"/>
  <sheetViews>
    <sheetView topLeftCell="A74" workbookViewId="0">
      <selection activeCell="J16" sqref="J16"/>
    </sheetView>
  </sheetViews>
  <sheetFormatPr baseColWidth="10" defaultRowHeight="14.5" x14ac:dyDescent="0.35"/>
  <sheetData>
    <row r="3" spans="2:7" ht="43.5" x14ac:dyDescent="0.35">
      <c r="B3" s="114" t="s">
        <v>126</v>
      </c>
    </row>
    <row r="4" spans="2:7" x14ac:dyDescent="0.35">
      <c r="B4" t="s">
        <v>127</v>
      </c>
    </row>
    <row r="5" spans="2:7" x14ac:dyDescent="0.35">
      <c r="B5" t="s">
        <v>128</v>
      </c>
      <c r="G5" t="s">
        <v>129</v>
      </c>
    </row>
    <row r="6" spans="2:7" x14ac:dyDescent="0.35">
      <c r="B6" t="s">
        <v>47</v>
      </c>
      <c r="G6" t="s">
        <v>130</v>
      </c>
    </row>
    <row r="7" spans="2:7" x14ac:dyDescent="0.35">
      <c r="B7" t="s">
        <v>131</v>
      </c>
      <c r="G7" t="s">
        <v>132</v>
      </c>
    </row>
    <row r="8" spans="2:7" x14ac:dyDescent="0.35">
      <c r="B8" t="s">
        <v>133</v>
      </c>
      <c r="G8" t="s">
        <v>134</v>
      </c>
    </row>
    <row r="9" spans="2:7" x14ac:dyDescent="0.35">
      <c r="B9" t="s">
        <v>135</v>
      </c>
      <c r="G9" t="s">
        <v>136</v>
      </c>
    </row>
    <row r="10" spans="2:7" x14ac:dyDescent="0.35">
      <c r="B10" t="s">
        <v>137</v>
      </c>
      <c r="G10" t="s">
        <v>43</v>
      </c>
    </row>
    <row r="11" spans="2:7" x14ac:dyDescent="0.35">
      <c r="B11" t="s">
        <v>138</v>
      </c>
      <c r="G11" t="s">
        <v>139</v>
      </c>
    </row>
    <row r="12" spans="2:7" x14ac:dyDescent="0.35">
      <c r="B12" t="s">
        <v>140</v>
      </c>
      <c r="G12" t="s">
        <v>141</v>
      </c>
    </row>
    <row r="13" spans="2:7" x14ac:dyDescent="0.35">
      <c r="B13" t="s">
        <v>142</v>
      </c>
      <c r="G13" t="s">
        <v>143</v>
      </c>
    </row>
    <row r="14" spans="2:7" x14ac:dyDescent="0.35">
      <c r="B14" t="s">
        <v>45</v>
      </c>
      <c r="G14" t="s">
        <v>144</v>
      </c>
    </row>
    <row r="15" spans="2:7" x14ac:dyDescent="0.35">
      <c r="G15" t="s">
        <v>65</v>
      </c>
    </row>
    <row r="16" spans="2:7" x14ac:dyDescent="0.35">
      <c r="G16" t="s">
        <v>145</v>
      </c>
    </row>
    <row r="17" spans="2:7" x14ac:dyDescent="0.35">
      <c r="G17" t="s">
        <v>146</v>
      </c>
    </row>
    <row r="18" spans="2:7" x14ac:dyDescent="0.35">
      <c r="B18" t="s">
        <v>147</v>
      </c>
      <c r="G18" t="s">
        <v>148</v>
      </c>
    </row>
    <row r="19" spans="2:7" x14ac:dyDescent="0.35">
      <c r="B19" t="s">
        <v>149</v>
      </c>
      <c r="G19" t="s">
        <v>150</v>
      </c>
    </row>
    <row r="20" spans="2:7" x14ac:dyDescent="0.35">
      <c r="B20" t="s">
        <v>151</v>
      </c>
      <c r="G20" t="s">
        <v>152</v>
      </c>
    </row>
    <row r="21" spans="2:7" x14ac:dyDescent="0.35">
      <c r="G21" t="s">
        <v>153</v>
      </c>
    </row>
    <row r="22" spans="2:7" x14ac:dyDescent="0.35">
      <c r="G22" t="s">
        <v>154</v>
      </c>
    </row>
    <row r="23" spans="2:7" x14ac:dyDescent="0.35">
      <c r="G23" t="s">
        <v>155</v>
      </c>
    </row>
    <row r="24" spans="2:7" x14ac:dyDescent="0.35">
      <c r="G24" t="s">
        <v>156</v>
      </c>
    </row>
    <row r="25" spans="2:7" x14ac:dyDescent="0.35">
      <c r="G25" t="s">
        <v>157</v>
      </c>
    </row>
    <row r="26" spans="2:7" x14ac:dyDescent="0.35">
      <c r="G26" t="s">
        <v>158</v>
      </c>
    </row>
    <row r="27" spans="2:7" x14ac:dyDescent="0.35">
      <c r="G27" t="s">
        <v>159</v>
      </c>
    </row>
    <row r="28" spans="2:7" x14ac:dyDescent="0.35">
      <c r="G28" t="s">
        <v>160</v>
      </c>
    </row>
    <row r="29" spans="2:7" x14ac:dyDescent="0.35">
      <c r="G29" t="s">
        <v>161</v>
      </c>
    </row>
    <row r="30" spans="2:7" x14ac:dyDescent="0.35">
      <c r="G30" t="s">
        <v>162</v>
      </c>
    </row>
    <row r="31" spans="2:7" x14ac:dyDescent="0.35">
      <c r="G31" t="s">
        <v>163</v>
      </c>
    </row>
    <row r="32" spans="2:7" x14ac:dyDescent="0.35">
      <c r="G32" t="s">
        <v>164</v>
      </c>
    </row>
    <row r="33" spans="7:7" x14ac:dyDescent="0.35">
      <c r="G33" t="s">
        <v>165</v>
      </c>
    </row>
    <row r="34" spans="7:7" x14ac:dyDescent="0.35">
      <c r="G34" t="s">
        <v>166</v>
      </c>
    </row>
    <row r="35" spans="7:7" x14ac:dyDescent="0.35">
      <c r="G35" t="s">
        <v>167</v>
      </c>
    </row>
    <row r="36" spans="7:7" x14ac:dyDescent="0.35">
      <c r="G36" t="s">
        <v>168</v>
      </c>
    </row>
    <row r="37" spans="7:7" x14ac:dyDescent="0.35">
      <c r="G37" t="s">
        <v>169</v>
      </c>
    </row>
    <row r="38" spans="7:7" x14ac:dyDescent="0.35">
      <c r="G38" t="s">
        <v>170</v>
      </c>
    </row>
    <row r="39" spans="7:7" x14ac:dyDescent="0.35">
      <c r="G39" t="s">
        <v>171</v>
      </c>
    </row>
    <row r="40" spans="7:7" x14ac:dyDescent="0.35">
      <c r="G40" t="s">
        <v>172</v>
      </c>
    </row>
    <row r="41" spans="7:7" x14ac:dyDescent="0.35">
      <c r="G41" t="s">
        <v>173</v>
      </c>
    </row>
    <row r="42" spans="7:7" x14ac:dyDescent="0.35">
      <c r="G42" t="s">
        <v>174</v>
      </c>
    </row>
    <row r="43" spans="7:7" x14ac:dyDescent="0.35">
      <c r="G43" t="s">
        <v>175</v>
      </c>
    </row>
    <row r="44" spans="7:7" x14ac:dyDescent="0.35">
      <c r="G44" t="s">
        <v>176</v>
      </c>
    </row>
    <row r="45" spans="7:7" x14ac:dyDescent="0.35">
      <c r="G45" t="s">
        <v>177</v>
      </c>
    </row>
    <row r="46" spans="7:7" x14ac:dyDescent="0.35">
      <c r="G46" t="s">
        <v>178</v>
      </c>
    </row>
    <row r="47" spans="7:7" x14ac:dyDescent="0.35">
      <c r="G47" t="s">
        <v>179</v>
      </c>
    </row>
    <row r="48" spans="7:7" x14ac:dyDescent="0.35">
      <c r="G48" t="s">
        <v>180</v>
      </c>
    </row>
    <row r="49" spans="7:7" x14ac:dyDescent="0.35">
      <c r="G49" t="s">
        <v>181</v>
      </c>
    </row>
    <row r="50" spans="7:7" x14ac:dyDescent="0.35">
      <c r="G50" t="s">
        <v>182</v>
      </c>
    </row>
    <row r="51" spans="7:7" x14ac:dyDescent="0.35">
      <c r="G51" t="s">
        <v>183</v>
      </c>
    </row>
    <row r="52" spans="7:7" x14ac:dyDescent="0.35">
      <c r="G52" t="s">
        <v>184</v>
      </c>
    </row>
    <row r="53" spans="7:7" x14ac:dyDescent="0.35">
      <c r="G53" t="s">
        <v>185</v>
      </c>
    </row>
    <row r="54" spans="7:7" x14ac:dyDescent="0.35">
      <c r="G54" t="s">
        <v>186</v>
      </c>
    </row>
    <row r="55" spans="7:7" x14ac:dyDescent="0.35">
      <c r="G55" t="s">
        <v>187</v>
      </c>
    </row>
    <row r="56" spans="7:7" x14ac:dyDescent="0.35">
      <c r="G56" t="s">
        <v>188</v>
      </c>
    </row>
    <row r="57" spans="7:7" x14ac:dyDescent="0.35">
      <c r="G57" t="s">
        <v>189</v>
      </c>
    </row>
    <row r="58" spans="7:7" x14ac:dyDescent="0.35">
      <c r="G58" t="s">
        <v>190</v>
      </c>
    </row>
    <row r="59" spans="7:7" x14ac:dyDescent="0.35">
      <c r="G59" t="s">
        <v>191</v>
      </c>
    </row>
    <row r="60" spans="7:7" x14ac:dyDescent="0.35">
      <c r="G60" t="s">
        <v>192</v>
      </c>
    </row>
    <row r="61" spans="7:7" x14ac:dyDescent="0.35">
      <c r="G61" t="s">
        <v>193</v>
      </c>
    </row>
    <row r="62" spans="7:7" x14ac:dyDescent="0.35">
      <c r="G62" t="s">
        <v>194</v>
      </c>
    </row>
    <row r="63" spans="7:7" x14ac:dyDescent="0.35">
      <c r="G63" t="s">
        <v>195</v>
      </c>
    </row>
    <row r="64" spans="7:7" x14ac:dyDescent="0.35">
      <c r="G64" t="s">
        <v>196</v>
      </c>
    </row>
    <row r="65" spans="7:7" x14ac:dyDescent="0.35">
      <c r="G65" t="s">
        <v>197</v>
      </c>
    </row>
    <row r="66" spans="7:7" x14ac:dyDescent="0.35">
      <c r="G66" t="s">
        <v>198</v>
      </c>
    </row>
    <row r="67" spans="7:7" x14ac:dyDescent="0.35">
      <c r="G67" t="s">
        <v>199</v>
      </c>
    </row>
    <row r="68" spans="7:7" x14ac:dyDescent="0.35">
      <c r="G68" t="s">
        <v>200</v>
      </c>
    </row>
    <row r="69" spans="7:7" x14ac:dyDescent="0.35">
      <c r="G69" t="s">
        <v>201</v>
      </c>
    </row>
    <row r="70" spans="7:7" x14ac:dyDescent="0.35">
      <c r="G70" t="s">
        <v>202</v>
      </c>
    </row>
    <row r="71" spans="7:7" x14ac:dyDescent="0.35">
      <c r="G71" t="s">
        <v>203</v>
      </c>
    </row>
    <row r="72" spans="7:7" x14ac:dyDescent="0.35">
      <c r="G72" t="s">
        <v>204</v>
      </c>
    </row>
    <row r="73" spans="7:7" x14ac:dyDescent="0.35">
      <c r="G73" t="s">
        <v>205</v>
      </c>
    </row>
    <row r="74" spans="7:7" x14ac:dyDescent="0.35">
      <c r="G74" t="s">
        <v>206</v>
      </c>
    </row>
    <row r="75" spans="7:7" x14ac:dyDescent="0.35">
      <c r="G75" t="s">
        <v>207</v>
      </c>
    </row>
    <row r="76" spans="7:7" x14ac:dyDescent="0.35">
      <c r="G76" t="s">
        <v>208</v>
      </c>
    </row>
    <row r="77" spans="7:7" x14ac:dyDescent="0.35">
      <c r="G77" t="s">
        <v>209</v>
      </c>
    </row>
    <row r="78" spans="7:7" x14ac:dyDescent="0.35">
      <c r="G78" t="s">
        <v>210</v>
      </c>
    </row>
    <row r="79" spans="7:7" x14ac:dyDescent="0.35">
      <c r="G79" t="s">
        <v>211</v>
      </c>
    </row>
    <row r="80" spans="7:7" x14ac:dyDescent="0.35">
      <c r="G80" t="s">
        <v>212</v>
      </c>
    </row>
    <row r="81" spans="7:7" x14ac:dyDescent="0.35">
      <c r="G81" t="s">
        <v>213</v>
      </c>
    </row>
    <row r="82" spans="7:7" x14ac:dyDescent="0.35">
      <c r="G82" t="s">
        <v>214</v>
      </c>
    </row>
    <row r="83" spans="7:7" x14ac:dyDescent="0.35">
      <c r="G83" t="s">
        <v>215</v>
      </c>
    </row>
    <row r="84" spans="7:7" x14ac:dyDescent="0.35">
      <c r="G84" t="s">
        <v>216</v>
      </c>
    </row>
    <row r="85" spans="7:7" x14ac:dyDescent="0.35">
      <c r="G85" t="s">
        <v>217</v>
      </c>
    </row>
    <row r="86" spans="7:7" x14ac:dyDescent="0.35">
      <c r="G86" t="s">
        <v>218</v>
      </c>
    </row>
    <row r="87" spans="7:7" x14ac:dyDescent="0.35">
      <c r="G87" t="s">
        <v>219</v>
      </c>
    </row>
    <row r="88" spans="7:7" x14ac:dyDescent="0.35">
      <c r="G88" t="s">
        <v>220</v>
      </c>
    </row>
    <row r="89" spans="7:7" x14ac:dyDescent="0.35">
      <c r="G89" t="s">
        <v>221</v>
      </c>
    </row>
    <row r="90" spans="7:7" x14ac:dyDescent="0.35">
      <c r="G90" t="s">
        <v>222</v>
      </c>
    </row>
    <row r="91" spans="7:7" x14ac:dyDescent="0.35">
      <c r="G91" t="s">
        <v>223</v>
      </c>
    </row>
    <row r="92" spans="7:7" x14ac:dyDescent="0.35">
      <c r="G92" t="s">
        <v>224</v>
      </c>
    </row>
    <row r="93" spans="7:7" x14ac:dyDescent="0.35">
      <c r="G93" t="s">
        <v>225</v>
      </c>
    </row>
    <row r="94" spans="7:7" x14ac:dyDescent="0.35">
      <c r="G94" t="s">
        <v>226</v>
      </c>
    </row>
    <row r="95" spans="7:7" x14ac:dyDescent="0.35">
      <c r="G95" t="s">
        <v>227</v>
      </c>
    </row>
    <row r="96" spans="7:7" x14ac:dyDescent="0.35">
      <c r="G96" t="s">
        <v>228</v>
      </c>
    </row>
    <row r="97" spans="7:7" x14ac:dyDescent="0.35">
      <c r="G97" t="s">
        <v>229</v>
      </c>
    </row>
    <row r="98" spans="7:7" x14ac:dyDescent="0.35">
      <c r="G98" t="s">
        <v>230</v>
      </c>
    </row>
    <row r="99" spans="7:7" x14ac:dyDescent="0.35">
      <c r="G99" t="s">
        <v>231</v>
      </c>
    </row>
    <row r="100" spans="7:7" x14ac:dyDescent="0.35">
      <c r="G100" t="s">
        <v>232</v>
      </c>
    </row>
    <row r="101" spans="7:7" x14ac:dyDescent="0.35">
      <c r="G101" t="s">
        <v>233</v>
      </c>
    </row>
    <row r="102" spans="7:7" x14ac:dyDescent="0.35">
      <c r="G102" t="s">
        <v>234</v>
      </c>
    </row>
    <row r="103" spans="7:7" x14ac:dyDescent="0.35">
      <c r="G103" t="s">
        <v>235</v>
      </c>
    </row>
    <row r="104" spans="7:7" x14ac:dyDescent="0.35">
      <c r="G104" t="s">
        <v>236</v>
      </c>
    </row>
    <row r="105" spans="7:7" x14ac:dyDescent="0.35">
      <c r="G105" t="s">
        <v>237</v>
      </c>
    </row>
    <row r="106" spans="7:7" x14ac:dyDescent="0.35">
      <c r="G106" t="s">
        <v>238</v>
      </c>
    </row>
    <row r="107" spans="7:7" x14ac:dyDescent="0.35">
      <c r="G107" t="s">
        <v>239</v>
      </c>
    </row>
    <row r="108" spans="7:7" x14ac:dyDescent="0.35">
      <c r="G108" t="s">
        <v>240</v>
      </c>
    </row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MCC Sem.1 sess.1 et 2 et Nbre H</vt:lpstr>
      <vt:lpstr>MCC Sem.2 sess.1 et 2 et Nbre H</vt:lpstr>
      <vt:lpstr>Liste valeurs</vt:lpstr>
      <vt:lpstr>Nature_des_épreuves_CC</vt:lpstr>
    </vt:vector>
  </TitlesOfParts>
  <Company>UPMF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Christelle Ceysson</dc:creator>
  <cp:lastModifiedBy>INGRID BELLETTRE</cp:lastModifiedBy>
  <cp:revision>5</cp:revision>
  <dcterms:created xsi:type="dcterms:W3CDTF">2017-01-26T13:39:47Z</dcterms:created>
  <dcterms:modified xsi:type="dcterms:W3CDTF">2025-05-23T14:42:57Z</dcterms:modified>
</cp:coreProperties>
</file>